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JOB\FT DOCUMENTS\EVYTA\RPS\EVYTA\GENAP\SKO\"/>
    </mc:Choice>
  </mc:AlternateContent>
  <xr:revisionPtr revIDLastSave="0" documentId="8_{1BAAD53D-1FAC-4EBD-85ED-06FCE678BE6C}" xr6:coauthVersionLast="47" xr6:coauthVersionMax="47" xr10:uidLastSave="{00000000-0000-0000-0000-000000000000}"/>
  <bookViews>
    <workbookView xWindow="-98" yWindow="-98" windowWidth="19396" windowHeight="11475" firstSheet="6" activeTab="8" xr2:uid="{4BDBF0FB-4CC9-4B18-BA0A-59A431BF1D8D}"/>
  </bookViews>
  <sheets>
    <sheet name="RADHA" sheetId="1" r:id="rId1"/>
    <sheet name="ZHARIIF" sheetId="2" r:id="rId2"/>
    <sheet name="FADILAH" sheetId="3" r:id="rId3"/>
    <sheet name="YUDI" sheetId="4" r:id="rId4"/>
    <sheet name="BUDI" sheetId="9" r:id="rId5"/>
    <sheet name="CHAIRI" sheetId="5" r:id="rId6"/>
    <sheet name="ADAM" sheetId="6" r:id="rId7"/>
    <sheet name="IDRUS" sheetId="7" r:id="rId8"/>
    <sheet name="NURUL" sheetId="8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1" i="7" l="1"/>
  <c r="K31" i="7"/>
  <c r="J31" i="7"/>
</calcChain>
</file>

<file path=xl/sharedStrings.xml><?xml version="1.0" encoding="utf-8"?>
<sst xmlns="http://schemas.openxmlformats.org/spreadsheetml/2006/main" count="801" uniqueCount="118">
  <si>
    <t>PORTOFOLIO PERKEMBANGAN KEMAMPUAN MATA KULIAH SISTEM KOMUNIKASI OPTIK</t>
  </si>
  <si>
    <t>Nama : Radha Gayana Ismawan</t>
  </si>
  <si>
    <t>PRODI TEKNIK ELEKTRO UNIVERSITAS PAKUAN</t>
  </si>
  <si>
    <t>SEMESTER GENAP 2022/2023</t>
  </si>
  <si>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</si>
  <si>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</si>
  <si>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</si>
  <si>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</si>
  <si>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</si>
  <si>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</si>
  <si>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</si>
  <si>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</si>
  <si>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</si>
  <si>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</si>
  <si>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</si>
  <si>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</si>
  <si>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</si>
  <si>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</si>
  <si>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1-3</t>
  </si>
  <si>
    <t>1,2,5,10</t>
  </si>
  <si>
    <t>CPMK 1</t>
  </si>
  <si>
    <t>Sub-CPMK 1</t>
  </si>
  <si>
    <t>C4</t>
  </si>
  <si>
    <t>UTS</t>
  </si>
  <si>
    <t xml:space="preserve">Sub-CPMK 1 belum tercapai, persentase ketercapaian Sub-CPMK 1 lebih kecil dari bobot minimal (3,33 &lt; 12,25) </t>
  </si>
  <si>
    <t>tugas</t>
  </si>
  <si>
    <t>keaktifan</t>
  </si>
  <si>
    <t>sikap</t>
  </si>
  <si>
    <t>4-7</t>
  </si>
  <si>
    <t>CPMK 2</t>
  </si>
  <si>
    <t>Sub-CPMK 2</t>
  </si>
  <si>
    <t xml:space="preserve">Sub-CPMK 1 belum tercapai, persentase ketercapaian Sub-CPMK 2 lebih kecil dari bobot minimal (0,00 &lt; 12,25) </t>
  </si>
  <si>
    <t>9-10</t>
  </si>
  <si>
    <t>CPMK 3</t>
  </si>
  <si>
    <t>Sub-CPMK 3</t>
  </si>
  <si>
    <t>UAS</t>
  </si>
  <si>
    <t xml:space="preserve">Sub-CPMK 3 belum tercapai, persentase ketercapaian Sub-CPMK 3 lebih kecil dari bobot minimal (6,67 &lt; 14) </t>
  </si>
  <si>
    <t>11-13</t>
  </si>
  <si>
    <t>CPMK 4</t>
  </si>
  <si>
    <t>Sub-CPMK 4</t>
  </si>
  <si>
    <t xml:space="preserve">Sub-CPMK 4 belum tercapai, persentase ketercapaian Sub-CPMK 4 lebih kecil dari bobot minimal (3,33 &lt; 14) </t>
  </si>
  <si>
    <t>14-15</t>
  </si>
  <si>
    <t>CPMK 5</t>
  </si>
  <si>
    <t>Sub-CPMK 5</t>
  </si>
  <si>
    <t xml:space="preserve">Sub-CPMK 5 belum tercapai, persentase ketercapaian Sub-CPMK 5 lebih kecil dari bobot minimal (0,00 &lt; 17,5) </t>
  </si>
  <si>
    <t>JUMLAH</t>
  </si>
  <si>
    <t>CPL Mata Kuliah belum tercapai, persentase ketercapaian sebesar 13,33 lebih kecil dari bobot minimal yang ditetapkan (70).</t>
  </si>
  <si>
    <t>NILAI HURUF</t>
  </si>
  <si>
    <t>E</t>
  </si>
  <si>
    <t xml:space="preserve">Kriteria : </t>
  </si>
  <si>
    <t>Kriteria PAP :</t>
  </si>
  <si>
    <t>Nilai</t>
  </si>
  <si>
    <t>Huruf Mutu</t>
  </si>
  <si>
    <t>Angka Mutu</t>
  </si>
  <si>
    <t>76 ≤ A ≤ 100</t>
  </si>
  <si>
    <t>A</t>
  </si>
  <si>
    <t>66 ≤ B ≤ 75</t>
  </si>
  <si>
    <t>B</t>
  </si>
  <si>
    <t>56 ≤ C ≤ 65</t>
  </si>
  <si>
    <t>C</t>
  </si>
  <si>
    <t>40 ≤ D ≤ 55</t>
  </si>
  <si>
    <t>D</t>
  </si>
  <si>
    <t>0 ≤ E ≤ 39</t>
  </si>
  <si>
    <t>Nama : Zhariif Ammar Fathan</t>
  </si>
  <si>
    <t xml:space="preserve">Sub-CPMK 1 belum tercapai, persentase ketercapaian Sub-CPMK 1 lebih kecil dari bobot minimal (10,88 &lt; 12,25) </t>
  </si>
  <si>
    <t xml:space="preserve">Sub-CPMK 1 sudah tercapai, persentase ketercapaian Sub-CPMK 2 lebih besar dari bobot minimal (15,08 &gt; 12,25) </t>
  </si>
  <si>
    <t xml:space="preserve">Sub-CPMK 3 sudah tercapai, persentase ketercapaian Sub-CPMK 3 lebih besar dari bobot minimal (16,88 &gt; 14) </t>
  </si>
  <si>
    <t xml:space="preserve">Sub-CPMK 4 sudah tercapai, persentase ketercapaian Sub-CPMK 4 lebih besar dari bobot minimal (14,03 &gt; 14) </t>
  </si>
  <si>
    <t xml:space="preserve">Sub-CPMK 5 belum tercapai, persentase ketercapaian Sub-CPMK 5 lebih kecil dari bobot minimal (11,83 &lt; 17,5) </t>
  </si>
  <si>
    <t>CPL Mata Kuliah belum tercapai, persentase ketercapaian sebesar 68,70  lebih kecil dari bobot minimal yang ditetapkan (70).</t>
  </si>
  <si>
    <t>Nama : M. Fadilah Rafichandra</t>
  </si>
  <si>
    <t xml:space="preserve">Sub-CPMK 1 belum tercapai, persentase ketercapaian Sub-CPMK 1 lebih kecil dari bobot minimal (7,01 &lt; 12,25) </t>
  </si>
  <si>
    <t xml:space="preserve">Sub-CPMK 1 belum tercapai, persentase ketercapaian Sub-CPMK 2 lebih kecil dari bobot minimal (10,18 &lt; 12,25) </t>
  </si>
  <si>
    <t xml:space="preserve">Sub-CPMK 3 sudah tercapai, persentase ketercapaian Sub-CPMK 3 lebih besar dari bobot minimal (14,64 &gt; 14) </t>
  </si>
  <si>
    <t xml:space="preserve">Sub-CPMK 4 belum tercapai, persentase ketercapaian Sub-CPMK 4 lebih kecil dari bobot minimal (12,27 &lt; 14) </t>
  </si>
  <si>
    <t xml:space="preserve">Sub-CPMK 5 belum tercapai, persentase ketercapaian Sub-CPMK 5 lebih kecil dari bobot minimal (11,67 &gt; 17,5) </t>
  </si>
  <si>
    <t>CPL Mata Kuliah belum tercapai, persentase ketercapaian sebesar 55,76  lebih kecil dari bobot minimal yang ditetapkan (70).</t>
  </si>
  <si>
    <t>Nama : Yudi Prayoga</t>
  </si>
  <si>
    <t xml:space="preserve">Sub-CPMK 1 sudah tercapai, persentase ketercapaian Sub-CPMK 1 lebih besar dari bobot minimal (14,48 &gt; 12,25) </t>
  </si>
  <si>
    <t xml:space="preserve">Sub-CPMK 1 sudah tercapai, persentase ketercapaian Sub-CPMK 2 lebih besar dari bobot minimal (16,99 &gt; 12,25) </t>
  </si>
  <si>
    <t xml:space="preserve">Sub-CPMK 3 sudah tercapai, persentase ketercapaian Sub-CPMK 3 lebih besar dari bobot minimal (19,13 &gt; 14) </t>
  </si>
  <si>
    <t xml:space="preserve">Sub-CPMK 4 sudah tercapai, persentase ketercapaian Sub-CPMK 4 lebih besar dari bobot minimal (15,65 &gt; 14) </t>
  </si>
  <si>
    <t xml:space="preserve">Sub-CPMK 5 sudah tercapai, persentase ketercapaian Sub-CPMK 5 lebih besar dari bobot minimal (19,45 &gt; 17,5) </t>
  </si>
  <si>
    <t>CPL Mata Kuliah sudah tercapai, persentase ketercapaian sebesar 85,69  lebih besar dari bobot minimal yang ditetapkan (70).</t>
  </si>
  <si>
    <t>Nama : Budi Hikmat Setiawan</t>
  </si>
  <si>
    <t xml:space="preserve">Sub-CPMK 1 belum tercapai, persentase ketercapaian Sub-CPMK 1 lebih kecil dari bobot minimal (11,27 &lt; 12,25) </t>
  </si>
  <si>
    <t xml:space="preserve">Sub-CPMK 1 belum tercapai, persentase ketercapaian Sub-CPMK 2 lebih kecil dari bobot minimal (5,93 &lt; 12,25) </t>
  </si>
  <si>
    <t xml:space="preserve">Sub-CPMK 3 belum tercapai, persentase ketercapaian Sub-CPMK 3 lebih kecil dari bobot minimal (8,07 &lt; 14) </t>
  </si>
  <si>
    <t xml:space="preserve">Sub-CPMK 4 belum tercapai, persentase ketercapaian Sub-CPMK 4 lebih kecil dari bobot minimal (7,60 &lt; 14) </t>
  </si>
  <si>
    <t xml:space="preserve">Sub-CPMK 5 belum tercapai, persentase ketercapaian Sub-CPMK 5 lebih kecil dari bobot minimal (6,88 &lt; 17,5) </t>
  </si>
  <si>
    <t>CPL Mata Kuliah belum tercapai, persentase ketercapaian sebesar 39,73  lebih kecil dari bobot minimal yang ditetapkan (70).</t>
  </si>
  <si>
    <t xml:space="preserve">Sub-CPMK 1 belum tercapai, persentase ketercapaian Sub-CPMK 1 lebih kecil dari bobot minimal (11,07 &lt; 12,25) </t>
  </si>
  <si>
    <t xml:space="preserve">Sub-CPMK 1 sudah tercapai, persentase ketercapaian Sub-CPMK 2 lebih besar dari bobot minimal (14,14 &gt; 12,25) </t>
  </si>
  <si>
    <t xml:space="preserve">Sub-CPMK 3 belum tercapai, persentase ketercapaian Sub-CPMK 3 lebih kecil dari bobot minimal (11,36 &lt; 14) </t>
  </si>
  <si>
    <t xml:space="preserve">Sub-CPMK 4 belum tercapai, persentase ketercapaian Sub-CPMK 4 lebih kecil dari bobot minimal (11,48 &lt; 14) </t>
  </si>
  <si>
    <t xml:space="preserve">Sub-CPMK 5 sudah tercapai, persentase ketercapaian Sub-CPMK 5 lebih besar dari bobot minimal (19,35 &gt; 17,5) </t>
  </si>
  <si>
    <t>CPL Mata Kuliah belum tercapai, persentase ketercapaian sebesar 67,40  lebih kecil dari bobot minimal yang ditetapkan (70).</t>
  </si>
  <si>
    <t>Nama : Adam Muhamad Ali</t>
  </si>
  <si>
    <t xml:space="preserve">Sub-CPMK 1 belum tercapai, persentase ketercapaian Sub-CPMK 1 lebih kecil dari bobot minimal (11,98 &lt; 12,25) </t>
  </si>
  <si>
    <t xml:space="preserve">Sub-CPMK 1 sudah tercapai, persentase ketercapaian Sub-CPMK 2 lebih besar dari bobot minimal (16,94 &gt; 12,25) </t>
  </si>
  <si>
    <t xml:space="preserve">Sub-CPMK 4 sudah tercapai, persentase ketercapaian Sub-CPMK 4 lebih besar dari bobot minimal (18,27 &gt; 14) </t>
  </si>
  <si>
    <t xml:space="preserve">Sub-CPMK 5 sudah tercapai, persentase ketercapaian Sub-CPMK 5 lebih besar dari bobot minimal (21,50 &gt; 17,5) </t>
  </si>
  <si>
    <t>CPL Mata Kuliah sudah tercapai, persentase ketercapaian sebesar 87,81  lebih besar dari bobot minimal yang ditetapkan (70).</t>
  </si>
  <si>
    <t>Nama : Idrus Yusep A.</t>
  </si>
  <si>
    <t xml:space="preserve">Sub-CPMK 1 belum tercapai, persentase ketercapaian Sub-CPMK 1 lebih kecil dari bobot minimal (12,00 &lt; 12,25) </t>
  </si>
  <si>
    <t xml:space="preserve">Sub-CPMK 2 sudah tercapai, persentase ketercapaian Sub-CPMK 2 lebih besar dari bobot minimal (16,92 &gt; 12,25) </t>
  </si>
  <si>
    <t xml:space="preserve">Sub-CPMK 3 sudah tercapai, persentase ketercapaian Sub-CPMK 3 lebih besar dari bobot minimal (18,13 &gt; 14) </t>
  </si>
  <si>
    <t xml:space="preserve">Sub-CPMK 4 sudah tercapai, persentase ketercapaian Sub-CPMK 4 lebih besar dari bobot minimal (14,92 &gt; 14) </t>
  </si>
  <si>
    <t xml:space="preserve">Sub-CPMK 5 sudah tercapai, persentase ketercapaian Sub-CPMK 5 lebih besar dari bobot minimal (19,00 &gt; 17,5) </t>
  </si>
  <si>
    <t>Nama : Nurul Izzah H.</t>
  </si>
  <si>
    <t xml:space="preserve">Sub-CPMK 1 belum tercapai, persentase ketercapaian Sub-CPMK 1 lebih kecil dari bobot minimal (11,25 &lt; 12,25) </t>
  </si>
  <si>
    <t xml:space="preserve">Sub-CPMK 2 belum tercapai, persentase ketercapaian Sub-CPMK 2 lebih kecil dari bobot minimal (9,41 &lt; 12,25) </t>
  </si>
  <si>
    <t xml:space="preserve">Sub-CPMK 3 belum tercapai, persentase ketercapaian Sub-CPMK 3 lebih kecil dari bobot minimal (13,69 &lt; 14) </t>
  </si>
  <si>
    <t xml:space="preserve">Sub-CPMK 4 belum tercapai, persentase ketercapaian Sub-CPMK 4 lebih kecil dari bobot minimal (10,33 &lt; 14) </t>
  </si>
  <si>
    <t xml:space="preserve">Sub-CPMK 5 belum tercapai, persentase ketercapaian Sub-CPMK 5 lebih kecil dari bobot minimal (10,83 &lt; 17,5) </t>
  </si>
  <si>
    <t>CPL Mata Kuliah belum tercapai, persentase ketercapaian sebesar 55,52  lebih kecil dari bobot minimal yang ditetapkan (70).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</si>
  <si>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80,96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</si>
  <si>
    <t>Nama :  Chairinaufal Salasa Usni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</si>
</sst>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2" fontId="0" fillId="0" borderId="1" xfId="0" applyNumberFormat="1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0" fillId="0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BACB3-A7F7-4752-AAFF-3E82ADD1525D}">
  <dimension ref="A1:M40"/>
  <sheetViews>
    <sheetView workbookViewId="0">
      <selection activeCell="A2" sqref="A2"/>
    </sheetView>
  </sheetViews>
  <sheetFormatPr defaultRowHeight="14.25" x14ac:dyDescent="0.45"/>
  <cols>
    <col min="1" max="1" width="7.796875" customWidth="1"/>
    <col min="4" max="4" width="10.796875" bestFit="1" customWidth="1"/>
    <col min="5" max="5" width="10.19921875" customWidth="1"/>
    <col min="6" max="6" width="11.265625" customWidth="1"/>
    <col min="7" max="7" width="8.796875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3" x14ac:dyDescent="0.45">
      <c r="A1" t="s">
        <v>0</v>
      </c>
    </row>
    <row r="2" spans="1:13" x14ac:dyDescent="0.45">
      <c r="A2" t="s">
        <v>1</v>
      </c>
    </row>
    <row r="3" spans="1:13" x14ac:dyDescent="0.45">
      <c r="A3" t="s">
        <v>2</v>
      </c>
    </row>
    <row r="4" spans="1:13" x14ac:dyDescent="0.45">
      <c r="A4" t="s">
        <v>3</v>
      </c>
    </row>
    <row r="6" spans="1:13" ht="28.15" customHeight="1" x14ac:dyDescent="0.4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2" t="s">
        <v>9</v>
      </c>
      <c r="G6" s="12"/>
      <c r="H6" s="1" t="s">
        <v>10</v>
      </c>
      <c r="I6" s="12" t="s">
        <v>11</v>
      </c>
      <c r="J6" s="1" t="s">
        <v>12</v>
      </c>
      <c r="K6" s="1" t="s">
        <v>13</v>
      </c>
      <c r="L6" s="1" t="s">
        <v>14</v>
      </c>
      <c r="M6" s="1" t="s">
        <v>15</v>
      </c>
    </row>
    <row r="7" spans="1:13" ht="28.5" x14ac:dyDescent="0.45">
      <c r="A7" s="1"/>
      <c r="B7" s="1"/>
      <c r="C7" s="1"/>
      <c r="D7" s="1"/>
      <c r="E7" s="1"/>
      <c r="F7" s="2" t="s">
        <v>16</v>
      </c>
      <c r="G7" s="6" t="s">
        <v>17</v>
      </c>
      <c r="H7" s="1"/>
      <c r="I7" s="12"/>
      <c r="J7" s="1"/>
      <c r="K7" s="1"/>
      <c r="L7" s="1"/>
      <c r="M7" s="1"/>
    </row>
    <row r="8" spans="1:13" x14ac:dyDescent="0.4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x14ac:dyDescent="0.45">
      <c r="A9" s="19" t="s">
        <v>18</v>
      </c>
      <c r="B9" s="19" t="s">
        <v>19</v>
      </c>
      <c r="C9" s="19" t="s">
        <v>20</v>
      </c>
      <c r="D9" s="19" t="s">
        <v>21</v>
      </c>
      <c r="E9" s="19" t="s">
        <v>22</v>
      </c>
      <c r="F9" s="11" t="s">
        <v>23</v>
      </c>
      <c r="G9" s="11">
        <v>10</v>
      </c>
      <c r="H9" s="19">
        <v>17.5</v>
      </c>
      <c r="I9" s="19">
        <v>12.25</v>
      </c>
      <c r="J9" s="5">
        <v>33.333333333333329</v>
      </c>
      <c r="K9" s="22">
        <v>333.33333333333326</v>
      </c>
      <c r="L9" s="22">
        <v>3.3333333333333326</v>
      </c>
      <c r="M9" s="12" t="s">
        <v>24</v>
      </c>
    </row>
    <row r="10" spans="1:13" x14ac:dyDescent="0.45">
      <c r="A10" s="20"/>
      <c r="B10" s="20"/>
      <c r="C10" s="20"/>
      <c r="D10" s="20"/>
      <c r="E10" s="20"/>
      <c r="F10" s="11" t="s">
        <v>25</v>
      </c>
      <c r="G10" s="11">
        <v>5</v>
      </c>
      <c r="H10" s="20"/>
      <c r="I10" s="20"/>
      <c r="J10" s="8">
        <v>0</v>
      </c>
      <c r="K10" s="23"/>
      <c r="L10" s="23"/>
      <c r="M10" s="12"/>
    </row>
    <row r="11" spans="1:13" x14ac:dyDescent="0.45">
      <c r="A11" s="20"/>
      <c r="B11" s="20"/>
      <c r="C11" s="20"/>
      <c r="D11" s="20"/>
      <c r="E11" s="20"/>
      <c r="F11" s="11" t="s">
        <v>26</v>
      </c>
      <c r="G11" s="11">
        <v>1.5</v>
      </c>
      <c r="H11" s="20"/>
      <c r="I11" s="20"/>
      <c r="J11" s="8">
        <v>0</v>
      </c>
      <c r="K11" s="23"/>
      <c r="L11" s="23"/>
      <c r="M11" s="12"/>
    </row>
    <row r="12" spans="1:13" x14ac:dyDescent="0.45">
      <c r="A12" s="21"/>
      <c r="B12" s="21"/>
      <c r="C12" s="21"/>
      <c r="D12" s="21"/>
      <c r="E12" s="21"/>
      <c r="F12" s="11" t="s">
        <v>27</v>
      </c>
      <c r="G12" s="11">
        <v>1</v>
      </c>
      <c r="H12" s="21"/>
      <c r="I12" s="21"/>
      <c r="J12" s="5">
        <v>0</v>
      </c>
      <c r="K12" s="24"/>
      <c r="L12" s="24"/>
      <c r="M12" s="12"/>
    </row>
    <row r="13" spans="1:13" ht="14.25" customHeight="1" x14ac:dyDescent="0.45">
      <c r="A13" s="19" t="s">
        <v>28</v>
      </c>
      <c r="B13" s="19" t="s">
        <v>19</v>
      </c>
      <c r="C13" s="19" t="s">
        <v>29</v>
      </c>
      <c r="D13" s="19" t="s">
        <v>30</v>
      </c>
      <c r="E13" s="19" t="s">
        <v>22</v>
      </c>
      <c r="F13" s="11" t="s">
        <v>23</v>
      </c>
      <c r="G13" s="11">
        <v>10</v>
      </c>
      <c r="H13" s="19">
        <v>17.5</v>
      </c>
      <c r="I13" s="19">
        <v>12.25</v>
      </c>
      <c r="J13" s="4">
        <v>0</v>
      </c>
      <c r="K13" s="22">
        <v>0</v>
      </c>
      <c r="L13" s="22">
        <v>0</v>
      </c>
      <c r="M13" s="1" t="s">
        <v>31</v>
      </c>
    </row>
    <row r="14" spans="1:13" x14ac:dyDescent="0.45">
      <c r="A14" s="20"/>
      <c r="B14" s="20"/>
      <c r="C14" s="20"/>
      <c r="D14" s="20"/>
      <c r="E14" s="20"/>
      <c r="F14" s="11" t="s">
        <v>25</v>
      </c>
      <c r="G14" s="11">
        <v>5</v>
      </c>
      <c r="H14" s="20"/>
      <c r="I14" s="20"/>
      <c r="J14" s="7">
        <v>0</v>
      </c>
      <c r="K14" s="23"/>
      <c r="L14" s="23"/>
      <c r="M14" s="1"/>
    </row>
    <row r="15" spans="1:13" x14ac:dyDescent="0.45">
      <c r="A15" s="20"/>
      <c r="B15" s="20"/>
      <c r="C15" s="20"/>
      <c r="D15" s="20"/>
      <c r="E15" s="20"/>
      <c r="F15" s="11" t="s">
        <v>26</v>
      </c>
      <c r="G15" s="11">
        <v>1.5</v>
      </c>
      <c r="H15" s="20"/>
      <c r="I15" s="20"/>
      <c r="J15" s="7">
        <v>0</v>
      </c>
      <c r="K15" s="23"/>
      <c r="L15" s="23"/>
      <c r="M15" s="1"/>
    </row>
    <row r="16" spans="1:13" x14ac:dyDescent="0.45">
      <c r="A16" s="21"/>
      <c r="B16" s="21"/>
      <c r="C16" s="21"/>
      <c r="D16" s="21"/>
      <c r="E16" s="21"/>
      <c r="F16" s="11" t="s">
        <v>27</v>
      </c>
      <c r="G16" s="11">
        <v>1</v>
      </c>
      <c r="H16" s="21"/>
      <c r="I16" s="21"/>
      <c r="J16" s="4">
        <v>0</v>
      </c>
      <c r="K16" s="24"/>
      <c r="L16" s="24"/>
      <c r="M16" s="1"/>
    </row>
    <row r="17" spans="1:13" x14ac:dyDescent="0.45">
      <c r="A17" s="3">
        <v>8</v>
      </c>
      <c r="B17" s="14" t="s">
        <v>23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 x14ac:dyDescent="0.45">
      <c r="A18" s="19" t="s">
        <v>32</v>
      </c>
      <c r="B18" s="19" t="s">
        <v>19</v>
      </c>
      <c r="C18" s="19" t="s">
        <v>33</v>
      </c>
      <c r="D18" s="19" t="s">
        <v>34</v>
      </c>
      <c r="E18" s="19" t="s">
        <v>22</v>
      </c>
      <c r="F18" s="11" t="s">
        <v>35</v>
      </c>
      <c r="G18" s="11">
        <v>10</v>
      </c>
      <c r="H18" s="19">
        <v>20</v>
      </c>
      <c r="I18" s="19">
        <v>14</v>
      </c>
      <c r="J18" s="13">
        <v>66.666666666666657</v>
      </c>
      <c r="K18" s="22">
        <v>666.66666666666652</v>
      </c>
      <c r="L18" s="22">
        <v>6.6666666666666652</v>
      </c>
      <c r="M18" s="1" t="s">
        <v>36</v>
      </c>
    </row>
    <row r="19" spans="1:13" x14ac:dyDescent="0.45">
      <c r="A19" s="20"/>
      <c r="B19" s="20"/>
      <c r="C19" s="20"/>
      <c r="D19" s="20"/>
      <c r="E19" s="20"/>
      <c r="F19" s="11" t="s">
        <v>25</v>
      </c>
      <c r="G19" s="11">
        <v>6</v>
      </c>
      <c r="H19" s="20"/>
      <c r="I19" s="20"/>
      <c r="J19" s="13">
        <v>0</v>
      </c>
      <c r="K19" s="23"/>
      <c r="L19" s="23"/>
      <c r="M19" s="1"/>
    </row>
    <row r="20" spans="1:13" x14ac:dyDescent="0.45">
      <c r="A20" s="20"/>
      <c r="B20" s="20"/>
      <c r="C20" s="20"/>
      <c r="D20" s="20"/>
      <c r="E20" s="20"/>
      <c r="F20" s="11" t="s">
        <v>26</v>
      </c>
      <c r="G20" s="11">
        <v>3</v>
      </c>
      <c r="H20" s="20"/>
      <c r="I20" s="20"/>
      <c r="J20" s="13">
        <v>0</v>
      </c>
      <c r="K20" s="23"/>
      <c r="L20" s="23"/>
      <c r="M20" s="1"/>
    </row>
    <row r="21" spans="1:13" x14ac:dyDescent="0.45">
      <c r="A21" s="21"/>
      <c r="B21" s="21"/>
      <c r="C21" s="21"/>
      <c r="D21" s="21"/>
      <c r="E21" s="21"/>
      <c r="F21" s="11" t="s">
        <v>27</v>
      </c>
      <c r="G21" s="11">
        <v>1</v>
      </c>
      <c r="H21" s="21"/>
      <c r="I21" s="21"/>
      <c r="J21" s="13">
        <v>0</v>
      </c>
      <c r="K21" s="24"/>
      <c r="L21" s="24"/>
      <c r="M21" s="1"/>
    </row>
    <row r="22" spans="1:13" x14ac:dyDescent="0.45">
      <c r="A22" s="19" t="s">
        <v>37</v>
      </c>
      <c r="B22" s="19" t="s">
        <v>19</v>
      </c>
      <c r="C22" s="19" t="s">
        <v>38</v>
      </c>
      <c r="D22" s="19" t="s">
        <v>39</v>
      </c>
      <c r="E22" s="19" t="s">
        <v>22</v>
      </c>
      <c r="F22" s="11" t="s">
        <v>35</v>
      </c>
      <c r="G22" s="11">
        <v>10</v>
      </c>
      <c r="H22" s="19">
        <v>20</v>
      </c>
      <c r="I22" s="19">
        <v>14</v>
      </c>
      <c r="J22" s="13">
        <v>33.333333333333329</v>
      </c>
      <c r="K22" s="22">
        <v>333.33333333333326</v>
      </c>
      <c r="L22" s="22">
        <v>3.3333333333333326</v>
      </c>
      <c r="M22" s="1" t="s">
        <v>40</v>
      </c>
    </row>
    <row r="23" spans="1:13" x14ac:dyDescent="0.45">
      <c r="A23" s="20"/>
      <c r="B23" s="20"/>
      <c r="C23" s="20"/>
      <c r="D23" s="20"/>
      <c r="E23" s="20"/>
      <c r="F23" s="11" t="s">
        <v>25</v>
      </c>
      <c r="G23" s="11">
        <v>6</v>
      </c>
      <c r="H23" s="20"/>
      <c r="I23" s="20"/>
      <c r="J23" s="13">
        <v>0</v>
      </c>
      <c r="K23" s="23"/>
      <c r="L23" s="23"/>
      <c r="M23" s="1"/>
    </row>
    <row r="24" spans="1:13" x14ac:dyDescent="0.45">
      <c r="A24" s="20"/>
      <c r="B24" s="20"/>
      <c r="C24" s="20"/>
      <c r="D24" s="20"/>
      <c r="E24" s="20"/>
      <c r="F24" s="11" t="s">
        <v>26</v>
      </c>
      <c r="G24" s="11">
        <v>3</v>
      </c>
      <c r="H24" s="20"/>
      <c r="I24" s="20"/>
      <c r="J24" s="13">
        <v>0</v>
      </c>
      <c r="K24" s="23"/>
      <c r="L24" s="23"/>
      <c r="M24" s="1"/>
    </row>
    <row r="25" spans="1:13" x14ac:dyDescent="0.45">
      <c r="A25" s="21"/>
      <c r="B25" s="21"/>
      <c r="C25" s="21"/>
      <c r="D25" s="21"/>
      <c r="E25" s="21"/>
      <c r="F25" s="11" t="s">
        <v>27</v>
      </c>
      <c r="G25" s="11">
        <v>1</v>
      </c>
      <c r="H25" s="21"/>
      <c r="I25" s="21"/>
      <c r="J25" s="13">
        <v>0</v>
      </c>
      <c r="K25" s="24"/>
      <c r="L25" s="24"/>
      <c r="M25" s="1"/>
    </row>
    <row r="26" spans="1:13" x14ac:dyDescent="0.45">
      <c r="A26" s="19" t="s">
        <v>41</v>
      </c>
      <c r="B26" s="19" t="s">
        <v>19</v>
      </c>
      <c r="C26" s="19" t="s">
        <v>42</v>
      </c>
      <c r="D26" s="19" t="s">
        <v>43</v>
      </c>
      <c r="E26" s="19" t="s">
        <v>22</v>
      </c>
      <c r="F26" s="11" t="s">
        <v>35</v>
      </c>
      <c r="G26" s="11">
        <v>10</v>
      </c>
      <c r="H26" s="19">
        <v>25</v>
      </c>
      <c r="I26" s="19">
        <v>17.5</v>
      </c>
      <c r="J26" s="13">
        <v>0</v>
      </c>
      <c r="K26" s="22">
        <v>0</v>
      </c>
      <c r="L26" s="22">
        <v>0</v>
      </c>
      <c r="M26" s="1" t="s">
        <v>44</v>
      </c>
    </row>
    <row r="27" spans="1:13" x14ac:dyDescent="0.45">
      <c r="A27" s="20"/>
      <c r="B27" s="20"/>
      <c r="C27" s="20"/>
      <c r="D27" s="20"/>
      <c r="E27" s="20"/>
      <c r="F27" s="11" t="s">
        <v>25</v>
      </c>
      <c r="G27" s="11">
        <v>10</v>
      </c>
      <c r="H27" s="20"/>
      <c r="I27" s="20"/>
      <c r="J27" s="13">
        <v>0</v>
      </c>
      <c r="K27" s="23"/>
      <c r="L27" s="23"/>
      <c r="M27" s="1"/>
    </row>
    <row r="28" spans="1:13" x14ac:dyDescent="0.45">
      <c r="A28" s="20"/>
      <c r="B28" s="20"/>
      <c r="C28" s="20"/>
      <c r="D28" s="20"/>
      <c r="E28" s="20"/>
      <c r="F28" s="11" t="s">
        <v>26</v>
      </c>
      <c r="G28" s="11">
        <v>4</v>
      </c>
      <c r="H28" s="20"/>
      <c r="I28" s="20"/>
      <c r="J28" s="13">
        <v>0</v>
      </c>
      <c r="K28" s="23"/>
      <c r="L28" s="23"/>
      <c r="M28" s="1"/>
    </row>
    <row r="29" spans="1:13" x14ac:dyDescent="0.45">
      <c r="A29" s="21"/>
      <c r="B29" s="21"/>
      <c r="C29" s="21"/>
      <c r="D29" s="21"/>
      <c r="E29" s="21"/>
      <c r="F29" s="11" t="s">
        <v>27</v>
      </c>
      <c r="G29" s="11">
        <v>1</v>
      </c>
      <c r="H29" s="21"/>
      <c r="I29" s="21"/>
      <c r="J29" s="13">
        <v>0</v>
      </c>
      <c r="K29" s="24"/>
      <c r="L29" s="24"/>
      <c r="M29" s="1"/>
    </row>
    <row r="30" spans="1:13" x14ac:dyDescent="0.45">
      <c r="A30" s="3">
        <v>16</v>
      </c>
      <c r="B30" s="14" t="s">
        <v>35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13" ht="57" x14ac:dyDescent="0.45">
      <c r="A31" s="16" t="s">
        <v>45</v>
      </c>
      <c r="B31" s="17"/>
      <c r="C31" s="17"/>
      <c r="D31" s="17"/>
      <c r="E31" s="17"/>
      <c r="F31" s="17"/>
      <c r="G31" s="18"/>
      <c r="H31" s="7">
        <v>100</v>
      </c>
      <c r="I31" s="7">
        <v>70</v>
      </c>
      <c r="J31" s="15">
        <v>133.33333333333331</v>
      </c>
      <c r="K31" s="8">
        <v>1333.333333333333</v>
      </c>
      <c r="L31" s="8">
        <v>13.33333333333333</v>
      </c>
      <c r="M31" s="2" t="s">
        <v>46</v>
      </c>
    </row>
    <row r="32" spans="1:13" x14ac:dyDescent="0.45">
      <c r="A32" s="16" t="s">
        <v>47</v>
      </c>
      <c r="B32" s="17"/>
      <c r="C32" s="17"/>
      <c r="D32" s="17"/>
      <c r="E32" s="17"/>
      <c r="F32" s="17"/>
      <c r="G32" s="17"/>
      <c r="H32" s="17"/>
      <c r="I32" s="17"/>
      <c r="J32" s="17"/>
      <c r="K32" s="18"/>
      <c r="L32" s="3" t="s">
        <v>48</v>
      </c>
      <c r="M32" s="3" t="s">
        <v>49</v>
      </c>
    </row>
    <row r="34" spans="10:12" x14ac:dyDescent="0.45">
      <c r="J34" t="s">
        <v>50</v>
      </c>
    </row>
    <row r="35" spans="10:12" x14ac:dyDescent="0.45">
      <c r="J35" t="s">
        <v>51</v>
      </c>
      <c r="K35" t="s">
        <v>52</v>
      </c>
      <c r="L35" t="s">
        <v>53</v>
      </c>
    </row>
    <row r="36" spans="10:12" x14ac:dyDescent="0.45">
      <c r="J36" t="s">
        <v>54</v>
      </c>
      <c r="K36" t="s">
        <v>55</v>
      </c>
      <c r="L36">
        <v>4</v>
      </c>
    </row>
    <row r="37" spans="10:12" x14ac:dyDescent="0.45">
      <c r="J37" t="s">
        <v>56</v>
      </c>
      <c r="K37" t="s">
        <v>57</v>
      </c>
      <c r="L37">
        <v>3</v>
      </c>
    </row>
    <row r="38" spans="10:12" x14ac:dyDescent="0.45">
      <c r="J38" t="s">
        <v>58</v>
      </c>
      <c r="K38" t="s">
        <v>59</v>
      </c>
      <c r="L38">
        <v>2</v>
      </c>
    </row>
    <row r="39" spans="10:12" x14ac:dyDescent="0.45">
      <c r="J39" t="s">
        <v>60</v>
      </c>
      <c r="K39" t="s">
        <v>61</v>
      </c>
      <c r="L39">
        <v>1</v>
      </c>
    </row>
    <row r="40" spans="10:12" x14ac:dyDescent="0.45">
      <c r="J40" t="s">
        <v>62</v>
      </c>
      <c r="K40" t="s">
        <v>48</v>
      </c>
      <c r="L40">
        <v>0</v>
      </c>
    </row>
  </sheetData>
  <mergeCells count="66">
    <mergeCell ref="A31:G31"/>
    <mergeCell ref="A32:K32"/>
    <mergeCell ref="H26:H29"/>
    <mergeCell ref="I26:I29"/>
    <mergeCell ref="K26:K29"/>
    <mergeCell ref="L26:L29"/>
    <mergeCell ref="M26:M29"/>
    <mergeCell ref="B30:M30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H6:H7"/>
    <mergeCell ref="I6:I7"/>
    <mergeCell ref="J6:J7"/>
    <mergeCell ref="K6:K7"/>
    <mergeCell ref="L6:L7"/>
    <mergeCell ref="M6:M7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6074C-DDFD-43D9-84B5-FDDCAE825EC7}">
  <dimension ref="A1:M40"/>
  <sheetViews>
    <sheetView workbookViewId="0">
      <selection activeCell="A2" sqref="A2"/>
    </sheetView>
  </sheetViews>
  <sheetFormatPr defaultRowHeight="14.25" x14ac:dyDescent="0.45"/>
  <cols>
    <col min="1" max="1" width="7.796875" customWidth="1"/>
    <col min="4" max="4" width="10.796875" bestFit="1" customWidth="1"/>
    <col min="5" max="5" width="10.19921875" customWidth="1"/>
    <col min="6" max="6" width="11.265625" customWidth="1"/>
    <col min="7" max="7" width="8.796875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3" x14ac:dyDescent="0.45">
      <c r="A1" t="s">
        <v>0</v>
      </c>
    </row>
    <row r="2" spans="1:13" x14ac:dyDescent="0.45">
      <c r="A2" t="s">
        <v>63</v>
      </c>
    </row>
    <row r="3" spans="1:13" x14ac:dyDescent="0.45">
      <c r="A3" t="s">
        <v>2</v>
      </c>
    </row>
    <row r="4" spans="1:13" x14ac:dyDescent="0.45">
      <c r="A4" t="s">
        <v>3</v>
      </c>
    </row>
    <row r="6" spans="1:13" ht="28.15" customHeight="1" x14ac:dyDescent="0.4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2" t="s">
        <v>9</v>
      </c>
      <c r="G6" s="12"/>
      <c r="H6" s="1" t="s">
        <v>10</v>
      </c>
      <c r="I6" s="12" t="s">
        <v>11</v>
      </c>
      <c r="J6" s="1" t="s">
        <v>12</v>
      </c>
      <c r="K6" s="1" t="s">
        <v>13</v>
      </c>
      <c r="L6" s="1" t="s">
        <v>14</v>
      </c>
      <c r="M6" s="1" t="s">
        <v>15</v>
      </c>
    </row>
    <row r="7" spans="1:13" ht="28.5" x14ac:dyDescent="0.45">
      <c r="A7" s="1"/>
      <c r="B7" s="1"/>
      <c r="C7" s="1"/>
      <c r="D7" s="1"/>
      <c r="E7" s="1"/>
      <c r="F7" s="2" t="s">
        <v>16</v>
      </c>
      <c r="G7" s="6" t="s">
        <v>17</v>
      </c>
      <c r="H7" s="1"/>
      <c r="I7" s="12"/>
      <c r="J7" s="1"/>
      <c r="K7" s="1"/>
      <c r="L7" s="1"/>
      <c r="M7" s="1"/>
    </row>
    <row r="8" spans="1:13" x14ac:dyDescent="0.4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x14ac:dyDescent="0.45">
      <c r="A9" s="19" t="s">
        <v>18</v>
      </c>
      <c r="B9" s="19" t="s">
        <v>19</v>
      </c>
      <c r="C9" s="19" t="s">
        <v>20</v>
      </c>
      <c r="D9" s="19" t="s">
        <v>21</v>
      </c>
      <c r="E9" s="19" t="s">
        <v>22</v>
      </c>
      <c r="F9" s="11" t="s">
        <v>23</v>
      </c>
      <c r="G9" s="11">
        <v>10</v>
      </c>
      <c r="H9" s="19">
        <v>17.5</v>
      </c>
      <c r="I9" s="19">
        <v>12.25</v>
      </c>
      <c r="J9" s="5">
        <v>50</v>
      </c>
      <c r="K9" s="22">
        <v>1088.3333333333333</v>
      </c>
      <c r="L9" s="22">
        <v>10.883333333333333</v>
      </c>
      <c r="M9" s="12" t="s">
        <v>64</v>
      </c>
    </row>
    <row r="10" spans="1:13" x14ac:dyDescent="0.45">
      <c r="A10" s="20"/>
      <c r="B10" s="20"/>
      <c r="C10" s="20"/>
      <c r="D10" s="20"/>
      <c r="E10" s="20"/>
      <c r="F10" s="11" t="s">
        <v>25</v>
      </c>
      <c r="G10" s="11">
        <v>5</v>
      </c>
      <c r="H10" s="20"/>
      <c r="I10" s="20"/>
      <c r="J10" s="8">
        <v>83.333333333333329</v>
      </c>
      <c r="K10" s="23"/>
      <c r="L10" s="23"/>
      <c r="M10" s="12"/>
    </row>
    <row r="11" spans="1:13" x14ac:dyDescent="0.45">
      <c r="A11" s="20"/>
      <c r="B11" s="20"/>
      <c r="C11" s="20"/>
      <c r="D11" s="20"/>
      <c r="E11" s="20"/>
      <c r="F11" s="11" t="s">
        <v>26</v>
      </c>
      <c r="G11" s="11">
        <v>1.5</v>
      </c>
      <c r="H11" s="20"/>
      <c r="I11" s="20"/>
      <c r="J11" s="8">
        <v>60</v>
      </c>
      <c r="K11" s="23"/>
      <c r="L11" s="23"/>
      <c r="M11" s="12"/>
    </row>
    <row r="12" spans="1:13" x14ac:dyDescent="0.45">
      <c r="A12" s="21"/>
      <c r="B12" s="21"/>
      <c r="C12" s="21"/>
      <c r="D12" s="21"/>
      <c r="E12" s="21"/>
      <c r="F12" s="11" t="s">
        <v>27</v>
      </c>
      <c r="G12" s="11">
        <v>1</v>
      </c>
      <c r="H12" s="21"/>
      <c r="I12" s="21"/>
      <c r="J12" s="5">
        <v>81.666666666666671</v>
      </c>
      <c r="K12" s="24"/>
      <c r="L12" s="24"/>
      <c r="M12" s="12"/>
    </row>
    <row r="13" spans="1:13" ht="14.25" customHeight="1" x14ac:dyDescent="0.45">
      <c r="A13" s="19" t="s">
        <v>28</v>
      </c>
      <c r="B13" s="19" t="s">
        <v>19</v>
      </c>
      <c r="C13" s="19" t="s">
        <v>29</v>
      </c>
      <c r="D13" s="19" t="s">
        <v>30</v>
      </c>
      <c r="E13" s="19" t="s">
        <v>22</v>
      </c>
      <c r="F13" s="11" t="s">
        <v>23</v>
      </c>
      <c r="G13" s="11">
        <v>10</v>
      </c>
      <c r="H13" s="19">
        <v>17.5</v>
      </c>
      <c r="I13" s="19">
        <v>12.25</v>
      </c>
      <c r="J13" s="4">
        <v>87.5</v>
      </c>
      <c r="K13" s="22">
        <v>1508.125</v>
      </c>
      <c r="L13" s="22">
        <v>15.081250000000001</v>
      </c>
      <c r="M13" s="1" t="s">
        <v>65</v>
      </c>
    </row>
    <row r="14" spans="1:13" x14ac:dyDescent="0.45">
      <c r="A14" s="20"/>
      <c r="B14" s="20"/>
      <c r="C14" s="20"/>
      <c r="D14" s="20"/>
      <c r="E14" s="20"/>
      <c r="F14" s="11" t="s">
        <v>25</v>
      </c>
      <c r="G14" s="11">
        <v>5</v>
      </c>
      <c r="H14" s="20"/>
      <c r="I14" s="20"/>
      <c r="J14" s="7">
        <v>100</v>
      </c>
      <c r="K14" s="23"/>
      <c r="L14" s="23"/>
      <c r="M14" s="1"/>
    </row>
    <row r="15" spans="1:13" x14ac:dyDescent="0.45">
      <c r="A15" s="20"/>
      <c r="B15" s="20"/>
      <c r="C15" s="20"/>
      <c r="D15" s="20"/>
      <c r="E15" s="20"/>
      <c r="F15" s="11" t="s">
        <v>26</v>
      </c>
      <c r="G15" s="11">
        <v>1.5</v>
      </c>
      <c r="H15" s="20"/>
      <c r="I15" s="20"/>
      <c r="J15" s="7">
        <v>46.25</v>
      </c>
      <c r="K15" s="23"/>
      <c r="L15" s="23"/>
      <c r="M15" s="1"/>
    </row>
    <row r="16" spans="1:13" x14ac:dyDescent="0.45">
      <c r="A16" s="21"/>
      <c r="B16" s="21"/>
      <c r="C16" s="21"/>
      <c r="D16" s="21"/>
      <c r="E16" s="21"/>
      <c r="F16" s="11" t="s">
        <v>27</v>
      </c>
      <c r="G16" s="11">
        <v>1</v>
      </c>
      <c r="H16" s="21"/>
      <c r="I16" s="21"/>
      <c r="J16" s="4">
        <v>63.75</v>
      </c>
      <c r="K16" s="24"/>
      <c r="L16" s="24"/>
      <c r="M16" s="1"/>
    </row>
    <row r="17" spans="1:13" x14ac:dyDescent="0.45">
      <c r="A17" s="3">
        <v>8</v>
      </c>
      <c r="B17" s="14" t="s">
        <v>23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 x14ac:dyDescent="0.45">
      <c r="A18" s="19" t="s">
        <v>32</v>
      </c>
      <c r="B18" s="19" t="s">
        <v>19</v>
      </c>
      <c r="C18" s="19" t="s">
        <v>33</v>
      </c>
      <c r="D18" s="19" t="s">
        <v>34</v>
      </c>
      <c r="E18" s="19" t="s">
        <v>22</v>
      </c>
      <c r="F18" s="11" t="s">
        <v>35</v>
      </c>
      <c r="G18" s="11">
        <v>10</v>
      </c>
      <c r="H18" s="19">
        <v>20</v>
      </c>
      <c r="I18" s="19">
        <v>14</v>
      </c>
      <c r="J18" s="13">
        <v>100</v>
      </c>
      <c r="K18" s="22">
        <v>1687.5</v>
      </c>
      <c r="L18" s="22">
        <v>16.875</v>
      </c>
      <c r="M18" s="1" t="s">
        <v>66</v>
      </c>
    </row>
    <row r="19" spans="1:13" x14ac:dyDescent="0.45">
      <c r="A19" s="20"/>
      <c r="B19" s="20"/>
      <c r="C19" s="20"/>
      <c r="D19" s="20"/>
      <c r="E19" s="20"/>
      <c r="F19" s="11" t="s">
        <v>25</v>
      </c>
      <c r="G19" s="11">
        <v>6</v>
      </c>
      <c r="H19" s="20"/>
      <c r="I19" s="20"/>
      <c r="J19" s="13">
        <v>66.666666666666657</v>
      </c>
      <c r="K19" s="23"/>
      <c r="L19" s="23"/>
      <c r="M19" s="1"/>
    </row>
    <row r="20" spans="1:13" x14ac:dyDescent="0.45">
      <c r="A20" s="20"/>
      <c r="B20" s="20"/>
      <c r="C20" s="20"/>
      <c r="D20" s="20"/>
      <c r="E20" s="20"/>
      <c r="F20" s="11" t="s">
        <v>26</v>
      </c>
      <c r="G20" s="11">
        <v>3</v>
      </c>
      <c r="H20" s="20"/>
      <c r="I20" s="20"/>
      <c r="J20" s="13">
        <v>67.5</v>
      </c>
      <c r="K20" s="23"/>
      <c r="L20" s="23"/>
      <c r="M20" s="1"/>
    </row>
    <row r="21" spans="1:13" x14ac:dyDescent="0.45">
      <c r="A21" s="21"/>
      <c r="B21" s="21"/>
      <c r="C21" s="21"/>
      <c r="D21" s="21"/>
      <c r="E21" s="21"/>
      <c r="F21" s="11" t="s">
        <v>27</v>
      </c>
      <c r="G21" s="11">
        <v>1</v>
      </c>
      <c r="H21" s="21"/>
      <c r="I21" s="21"/>
      <c r="J21" s="13">
        <v>85</v>
      </c>
      <c r="K21" s="24"/>
      <c r="L21" s="24"/>
      <c r="M21" s="1"/>
    </row>
    <row r="22" spans="1:13" x14ac:dyDescent="0.45">
      <c r="A22" s="19" t="s">
        <v>37</v>
      </c>
      <c r="B22" s="19" t="s">
        <v>19</v>
      </c>
      <c r="C22" s="19" t="s">
        <v>38</v>
      </c>
      <c r="D22" s="19" t="s">
        <v>39</v>
      </c>
      <c r="E22" s="19" t="s">
        <v>22</v>
      </c>
      <c r="F22" s="11" t="s">
        <v>35</v>
      </c>
      <c r="G22" s="11">
        <v>10</v>
      </c>
      <c r="H22" s="19">
        <v>20</v>
      </c>
      <c r="I22" s="19">
        <v>14</v>
      </c>
      <c r="J22" s="13">
        <v>66.666666666666657</v>
      </c>
      <c r="K22" s="22">
        <v>1403.333333333333</v>
      </c>
      <c r="L22" s="22">
        <v>14.03333333333333</v>
      </c>
      <c r="M22" s="1" t="s">
        <v>67</v>
      </c>
    </row>
    <row r="23" spans="1:13" x14ac:dyDescent="0.45">
      <c r="A23" s="20"/>
      <c r="B23" s="20"/>
      <c r="C23" s="20"/>
      <c r="D23" s="20"/>
      <c r="E23" s="20"/>
      <c r="F23" s="11" t="s">
        <v>25</v>
      </c>
      <c r="G23" s="11">
        <v>6</v>
      </c>
      <c r="H23" s="20"/>
      <c r="I23" s="20"/>
      <c r="J23" s="13">
        <v>77.777777777777771</v>
      </c>
      <c r="K23" s="23"/>
      <c r="L23" s="23"/>
      <c r="M23" s="1"/>
    </row>
    <row r="24" spans="1:13" x14ac:dyDescent="0.45">
      <c r="A24" s="20"/>
      <c r="B24" s="20"/>
      <c r="C24" s="20"/>
      <c r="D24" s="20"/>
      <c r="E24" s="20"/>
      <c r="F24" s="11" t="s">
        <v>26</v>
      </c>
      <c r="G24" s="11">
        <v>3</v>
      </c>
      <c r="H24" s="20"/>
      <c r="I24" s="20"/>
      <c r="J24" s="13">
        <v>61.666666666666664</v>
      </c>
      <c r="K24" s="23"/>
      <c r="L24" s="23"/>
      <c r="M24" s="1"/>
    </row>
    <row r="25" spans="1:13" x14ac:dyDescent="0.45">
      <c r="A25" s="21"/>
      <c r="B25" s="21"/>
      <c r="C25" s="21"/>
      <c r="D25" s="21"/>
      <c r="E25" s="21"/>
      <c r="F25" s="11" t="s">
        <v>27</v>
      </c>
      <c r="G25" s="11">
        <v>1</v>
      </c>
      <c r="H25" s="21"/>
      <c r="I25" s="21"/>
      <c r="J25" s="13">
        <v>85</v>
      </c>
      <c r="K25" s="24"/>
      <c r="L25" s="24"/>
      <c r="M25" s="1"/>
    </row>
    <row r="26" spans="1:13" x14ac:dyDescent="0.45">
      <c r="A26" s="19" t="s">
        <v>41</v>
      </c>
      <c r="B26" s="19" t="s">
        <v>19</v>
      </c>
      <c r="C26" s="19" t="s">
        <v>42</v>
      </c>
      <c r="D26" s="19" t="s">
        <v>43</v>
      </c>
      <c r="E26" s="19" t="s">
        <v>22</v>
      </c>
      <c r="F26" s="11" t="s">
        <v>35</v>
      </c>
      <c r="G26" s="11">
        <v>10</v>
      </c>
      <c r="H26" s="19">
        <v>25</v>
      </c>
      <c r="I26" s="19">
        <v>17.5</v>
      </c>
      <c r="J26" s="13">
        <v>50</v>
      </c>
      <c r="K26" s="22">
        <v>1182.5</v>
      </c>
      <c r="L26" s="22">
        <v>11.824999999999999</v>
      </c>
      <c r="M26" s="1" t="s">
        <v>68</v>
      </c>
    </row>
    <row r="27" spans="1:13" x14ac:dyDescent="0.45">
      <c r="A27" s="20"/>
      <c r="B27" s="20"/>
      <c r="C27" s="20"/>
      <c r="D27" s="20"/>
      <c r="E27" s="20"/>
      <c r="F27" s="11" t="s">
        <v>25</v>
      </c>
      <c r="G27" s="11">
        <v>10</v>
      </c>
      <c r="H27" s="20"/>
      <c r="I27" s="20"/>
      <c r="J27" s="13">
        <v>49.999999999999993</v>
      </c>
      <c r="K27" s="23"/>
      <c r="L27" s="23"/>
      <c r="M27" s="1"/>
    </row>
    <row r="28" spans="1:13" x14ac:dyDescent="0.45">
      <c r="A28" s="20"/>
      <c r="B28" s="20"/>
      <c r="C28" s="20"/>
      <c r="D28" s="20"/>
      <c r="E28" s="20"/>
      <c r="F28" s="11" t="s">
        <v>26</v>
      </c>
      <c r="G28" s="11">
        <v>4</v>
      </c>
      <c r="H28" s="20"/>
      <c r="I28" s="20"/>
      <c r="J28" s="13">
        <v>35</v>
      </c>
      <c r="K28" s="23"/>
      <c r="L28" s="23"/>
      <c r="M28" s="1"/>
    </row>
    <row r="29" spans="1:13" x14ac:dyDescent="0.45">
      <c r="A29" s="21"/>
      <c r="B29" s="21"/>
      <c r="C29" s="21"/>
      <c r="D29" s="21"/>
      <c r="E29" s="21"/>
      <c r="F29" s="11" t="s">
        <v>27</v>
      </c>
      <c r="G29" s="11">
        <v>1</v>
      </c>
      <c r="H29" s="21"/>
      <c r="I29" s="21"/>
      <c r="J29" s="13">
        <v>42.5</v>
      </c>
      <c r="K29" s="24"/>
      <c r="L29" s="24"/>
      <c r="M29" s="1"/>
    </row>
    <row r="30" spans="1:13" x14ac:dyDescent="0.45">
      <c r="A30" s="3">
        <v>16</v>
      </c>
      <c r="B30" s="14" t="s">
        <v>35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13" ht="57" x14ac:dyDescent="0.45">
      <c r="A31" s="16" t="s">
        <v>45</v>
      </c>
      <c r="B31" s="17"/>
      <c r="C31" s="17"/>
      <c r="D31" s="17"/>
      <c r="E31" s="17"/>
      <c r="F31" s="17"/>
      <c r="G31" s="18"/>
      <c r="H31" s="7">
        <v>100</v>
      </c>
      <c r="I31" s="7">
        <v>70</v>
      </c>
      <c r="J31" s="15">
        <v>1360.2777777777778</v>
      </c>
      <c r="K31" s="8">
        <v>6869.7916666666661</v>
      </c>
      <c r="L31" s="8">
        <v>68.697916666666671</v>
      </c>
      <c r="M31" s="2" t="s">
        <v>69</v>
      </c>
    </row>
    <row r="32" spans="1:13" x14ac:dyDescent="0.45">
      <c r="A32" s="16" t="s">
        <v>47</v>
      </c>
      <c r="B32" s="17"/>
      <c r="C32" s="17"/>
      <c r="D32" s="17"/>
      <c r="E32" s="17"/>
      <c r="F32" s="17"/>
      <c r="G32" s="17"/>
      <c r="H32" s="17"/>
      <c r="I32" s="17"/>
      <c r="J32" s="17"/>
      <c r="K32" s="18"/>
      <c r="L32" s="3" t="s">
        <v>57</v>
      </c>
      <c r="M32" s="3" t="s">
        <v>49</v>
      </c>
    </row>
    <row r="34" spans="10:12" x14ac:dyDescent="0.45">
      <c r="J34" t="s">
        <v>50</v>
      </c>
    </row>
    <row r="35" spans="10:12" x14ac:dyDescent="0.45">
      <c r="J35" t="s">
        <v>51</v>
      </c>
      <c r="K35" t="s">
        <v>52</v>
      </c>
      <c r="L35" t="s">
        <v>53</v>
      </c>
    </row>
    <row r="36" spans="10:12" x14ac:dyDescent="0.45">
      <c r="J36" t="s">
        <v>54</v>
      </c>
      <c r="K36" t="s">
        <v>55</v>
      </c>
      <c r="L36">
        <v>4</v>
      </c>
    </row>
    <row r="37" spans="10:12" x14ac:dyDescent="0.45">
      <c r="J37" t="s">
        <v>56</v>
      </c>
      <c r="K37" t="s">
        <v>57</v>
      </c>
      <c r="L37">
        <v>3</v>
      </c>
    </row>
    <row r="38" spans="10:12" x14ac:dyDescent="0.45">
      <c r="J38" t="s">
        <v>58</v>
      </c>
      <c r="K38" t="s">
        <v>59</v>
      </c>
      <c r="L38">
        <v>2</v>
      </c>
    </row>
    <row r="39" spans="10:12" x14ac:dyDescent="0.45">
      <c r="J39" t="s">
        <v>60</v>
      </c>
      <c r="K39" t="s">
        <v>61</v>
      </c>
      <c r="L39">
        <v>1</v>
      </c>
    </row>
    <row r="40" spans="10:12" x14ac:dyDescent="0.45">
      <c r="J40" t="s">
        <v>62</v>
      </c>
      <c r="K40" t="s">
        <v>48</v>
      </c>
      <c r="L40">
        <v>0</v>
      </c>
    </row>
  </sheetData>
  <mergeCells count="66">
    <mergeCell ref="A31:G31"/>
    <mergeCell ref="A32:K32"/>
    <mergeCell ref="H26:H29"/>
    <mergeCell ref="I26:I29"/>
    <mergeCell ref="K26:K29"/>
    <mergeCell ref="L26:L29"/>
    <mergeCell ref="M26:M29"/>
    <mergeCell ref="B30:M30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H6:H7"/>
    <mergeCell ref="I6:I7"/>
    <mergeCell ref="J6:J7"/>
    <mergeCell ref="K6:K7"/>
    <mergeCell ref="L6:L7"/>
    <mergeCell ref="M6:M7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57416-4C8B-4E99-B0BF-740ABCC52229}">
  <dimension ref="A1:M40"/>
  <sheetViews>
    <sheetView workbookViewId="0">
      <selection activeCell="A2" sqref="A2"/>
    </sheetView>
  </sheetViews>
  <sheetFormatPr defaultRowHeight="14.25" x14ac:dyDescent="0.45"/>
  <cols>
    <col min="1" max="1" width="7.796875" customWidth="1"/>
    <col min="4" max="4" width="10.796875" bestFit="1" customWidth="1"/>
    <col min="5" max="5" width="10.19921875" customWidth="1"/>
    <col min="6" max="6" width="11.265625" customWidth="1"/>
    <col min="7" max="7" width="8.796875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3" x14ac:dyDescent="0.45">
      <c r="A1" t="s">
        <v>0</v>
      </c>
    </row>
    <row r="2" spans="1:13" x14ac:dyDescent="0.45">
      <c r="A2" t="s">
        <v>70</v>
      </c>
    </row>
    <row r="3" spans="1:13" x14ac:dyDescent="0.45">
      <c r="A3" t="s">
        <v>2</v>
      </c>
    </row>
    <row r="4" spans="1:13" x14ac:dyDescent="0.45">
      <c r="A4" t="s">
        <v>3</v>
      </c>
    </row>
    <row r="6" spans="1:13" ht="28.15" customHeight="1" x14ac:dyDescent="0.4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2" t="s">
        <v>9</v>
      </c>
      <c r="G6" s="12"/>
      <c r="H6" s="1" t="s">
        <v>10</v>
      </c>
      <c r="I6" s="12" t="s">
        <v>11</v>
      </c>
      <c r="J6" s="1" t="s">
        <v>12</v>
      </c>
      <c r="K6" s="1" t="s">
        <v>13</v>
      </c>
      <c r="L6" s="1" t="s">
        <v>14</v>
      </c>
      <c r="M6" s="1" t="s">
        <v>15</v>
      </c>
    </row>
    <row r="7" spans="1:13" ht="28.5" x14ac:dyDescent="0.45">
      <c r="A7" s="1"/>
      <c r="B7" s="1"/>
      <c r="C7" s="1"/>
      <c r="D7" s="1"/>
      <c r="E7" s="1"/>
      <c r="F7" s="2" t="s">
        <v>16</v>
      </c>
      <c r="G7" s="6" t="s">
        <v>17</v>
      </c>
      <c r="H7" s="1"/>
      <c r="I7" s="12"/>
      <c r="J7" s="1"/>
      <c r="K7" s="1"/>
      <c r="L7" s="1"/>
      <c r="M7" s="1"/>
    </row>
    <row r="8" spans="1:13" x14ac:dyDescent="0.4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x14ac:dyDescent="0.45">
      <c r="A9" s="19" t="s">
        <v>18</v>
      </c>
      <c r="B9" s="19" t="s">
        <v>19</v>
      </c>
      <c r="C9" s="19" t="s">
        <v>20</v>
      </c>
      <c r="D9" s="19" t="s">
        <v>21</v>
      </c>
      <c r="E9" s="19" t="s">
        <v>22</v>
      </c>
      <c r="F9" s="11" t="s">
        <v>23</v>
      </c>
      <c r="G9" s="11">
        <v>10</v>
      </c>
      <c r="H9" s="19">
        <v>17.5</v>
      </c>
      <c r="I9" s="19">
        <v>12.25</v>
      </c>
      <c r="J9" s="13">
        <v>58.333333333333336</v>
      </c>
      <c r="K9" s="22">
        <v>700.83333333333337</v>
      </c>
      <c r="L9" s="22">
        <v>7.0083333333333337</v>
      </c>
      <c r="M9" s="12" t="s">
        <v>71</v>
      </c>
    </row>
    <row r="10" spans="1:13" x14ac:dyDescent="0.45">
      <c r="A10" s="20"/>
      <c r="B10" s="20"/>
      <c r="C10" s="20"/>
      <c r="D10" s="20"/>
      <c r="E10" s="20"/>
      <c r="F10" s="11" t="s">
        <v>25</v>
      </c>
      <c r="G10" s="11">
        <v>5</v>
      </c>
      <c r="H10" s="20"/>
      <c r="I10" s="20"/>
      <c r="J10" s="13">
        <v>0</v>
      </c>
      <c r="K10" s="23"/>
      <c r="L10" s="23"/>
      <c r="M10" s="12"/>
    </row>
    <row r="11" spans="1:13" x14ac:dyDescent="0.45">
      <c r="A11" s="20"/>
      <c r="B11" s="20"/>
      <c r="C11" s="20"/>
      <c r="D11" s="20"/>
      <c r="E11" s="20"/>
      <c r="F11" s="11" t="s">
        <v>26</v>
      </c>
      <c r="G11" s="11">
        <v>1.5</v>
      </c>
      <c r="H11" s="20"/>
      <c r="I11" s="20"/>
      <c r="J11" s="13">
        <v>41.666666666666664</v>
      </c>
      <c r="K11" s="23"/>
      <c r="L11" s="23"/>
      <c r="M11" s="12"/>
    </row>
    <row r="12" spans="1:13" x14ac:dyDescent="0.45">
      <c r="A12" s="21"/>
      <c r="B12" s="21"/>
      <c r="C12" s="21"/>
      <c r="D12" s="21"/>
      <c r="E12" s="21"/>
      <c r="F12" s="11" t="s">
        <v>27</v>
      </c>
      <c r="G12" s="11">
        <v>1</v>
      </c>
      <c r="H12" s="21"/>
      <c r="I12" s="21"/>
      <c r="J12" s="13">
        <v>55</v>
      </c>
      <c r="K12" s="24"/>
      <c r="L12" s="24"/>
      <c r="M12" s="12"/>
    </row>
    <row r="13" spans="1:13" ht="14.25" customHeight="1" x14ac:dyDescent="0.45">
      <c r="A13" s="19" t="s">
        <v>28</v>
      </c>
      <c r="B13" s="19" t="s">
        <v>19</v>
      </c>
      <c r="C13" s="19" t="s">
        <v>29</v>
      </c>
      <c r="D13" s="19" t="s">
        <v>30</v>
      </c>
      <c r="E13" s="19" t="s">
        <v>22</v>
      </c>
      <c r="F13" s="11" t="s">
        <v>23</v>
      </c>
      <c r="G13" s="11">
        <v>10</v>
      </c>
      <c r="H13" s="19">
        <v>17.5</v>
      </c>
      <c r="I13" s="19">
        <v>12.25</v>
      </c>
      <c r="J13" s="13">
        <v>37.5</v>
      </c>
      <c r="K13" s="22">
        <v>1018.125</v>
      </c>
      <c r="L13" s="22">
        <v>10.18125</v>
      </c>
      <c r="M13" s="1" t="s">
        <v>72</v>
      </c>
    </row>
    <row r="14" spans="1:13" x14ac:dyDescent="0.45">
      <c r="A14" s="20"/>
      <c r="B14" s="20"/>
      <c r="C14" s="20"/>
      <c r="D14" s="20"/>
      <c r="E14" s="20"/>
      <c r="F14" s="11" t="s">
        <v>25</v>
      </c>
      <c r="G14" s="11">
        <v>5</v>
      </c>
      <c r="H14" s="20"/>
      <c r="I14" s="20"/>
      <c r="J14" s="13">
        <v>100</v>
      </c>
      <c r="K14" s="23"/>
      <c r="L14" s="23"/>
      <c r="M14" s="1"/>
    </row>
    <row r="15" spans="1:13" x14ac:dyDescent="0.45">
      <c r="A15" s="20"/>
      <c r="B15" s="20"/>
      <c r="C15" s="20"/>
      <c r="D15" s="20"/>
      <c r="E15" s="20"/>
      <c r="F15" s="11" t="s">
        <v>26</v>
      </c>
      <c r="G15" s="11">
        <v>1.5</v>
      </c>
      <c r="H15" s="20"/>
      <c r="I15" s="20"/>
      <c r="J15" s="13">
        <v>51.25</v>
      </c>
      <c r="K15" s="23"/>
      <c r="L15" s="23"/>
      <c r="M15" s="1"/>
    </row>
    <row r="16" spans="1:13" x14ac:dyDescent="0.45">
      <c r="A16" s="21"/>
      <c r="B16" s="21"/>
      <c r="C16" s="21"/>
      <c r="D16" s="21"/>
      <c r="E16" s="21"/>
      <c r="F16" s="11" t="s">
        <v>27</v>
      </c>
      <c r="G16" s="11">
        <v>1</v>
      </c>
      <c r="H16" s="21"/>
      <c r="I16" s="21"/>
      <c r="J16" s="13">
        <v>66.25</v>
      </c>
      <c r="K16" s="24"/>
      <c r="L16" s="24"/>
      <c r="M16" s="1"/>
    </row>
    <row r="17" spans="1:13" x14ac:dyDescent="0.45">
      <c r="A17" s="3">
        <v>8</v>
      </c>
      <c r="B17" s="14" t="s">
        <v>23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 x14ac:dyDescent="0.45">
      <c r="A18" s="19" t="s">
        <v>32</v>
      </c>
      <c r="B18" s="19" t="s">
        <v>19</v>
      </c>
      <c r="C18" s="19" t="s">
        <v>33</v>
      </c>
      <c r="D18" s="19" t="s">
        <v>34</v>
      </c>
      <c r="E18" s="19" t="s">
        <v>22</v>
      </c>
      <c r="F18" s="11" t="s">
        <v>35</v>
      </c>
      <c r="G18" s="11">
        <v>10</v>
      </c>
      <c r="H18" s="19">
        <v>20</v>
      </c>
      <c r="I18" s="19">
        <v>14</v>
      </c>
      <c r="J18" s="13">
        <v>66.666666666666657</v>
      </c>
      <c r="K18" s="22">
        <v>1464.1666666666665</v>
      </c>
      <c r="L18" s="22">
        <v>14.641666666666666</v>
      </c>
      <c r="M18" s="1" t="s">
        <v>73</v>
      </c>
    </row>
    <row r="19" spans="1:13" x14ac:dyDescent="0.45">
      <c r="A19" s="20"/>
      <c r="B19" s="20"/>
      <c r="C19" s="20"/>
      <c r="D19" s="20"/>
      <c r="E19" s="20"/>
      <c r="F19" s="11" t="s">
        <v>25</v>
      </c>
      <c r="G19" s="11">
        <v>6</v>
      </c>
      <c r="H19" s="20"/>
      <c r="I19" s="20"/>
      <c r="J19" s="13">
        <v>83.333333333333329</v>
      </c>
      <c r="K19" s="23"/>
      <c r="L19" s="23"/>
      <c r="M19" s="1"/>
    </row>
    <row r="20" spans="1:13" x14ac:dyDescent="0.45">
      <c r="A20" s="20"/>
      <c r="B20" s="20"/>
      <c r="C20" s="20"/>
      <c r="D20" s="20"/>
      <c r="E20" s="20"/>
      <c r="F20" s="11" t="s">
        <v>26</v>
      </c>
      <c r="G20" s="11">
        <v>3</v>
      </c>
      <c r="H20" s="20"/>
      <c r="I20" s="20"/>
      <c r="J20" s="13">
        <v>70</v>
      </c>
      <c r="K20" s="23"/>
      <c r="L20" s="23"/>
      <c r="M20" s="1"/>
    </row>
    <row r="21" spans="1:13" x14ac:dyDescent="0.45">
      <c r="A21" s="21"/>
      <c r="B21" s="21"/>
      <c r="C21" s="21"/>
      <c r="D21" s="21"/>
      <c r="E21" s="21"/>
      <c r="F21" s="11" t="s">
        <v>27</v>
      </c>
      <c r="G21" s="11">
        <v>1</v>
      </c>
      <c r="H21" s="21"/>
      <c r="I21" s="21"/>
      <c r="J21" s="13">
        <v>87.5</v>
      </c>
      <c r="K21" s="24"/>
      <c r="L21" s="24"/>
      <c r="M21" s="1"/>
    </row>
    <row r="22" spans="1:13" x14ac:dyDescent="0.45">
      <c r="A22" s="19" t="s">
        <v>37</v>
      </c>
      <c r="B22" s="19" t="s">
        <v>19</v>
      </c>
      <c r="C22" s="19" t="s">
        <v>38</v>
      </c>
      <c r="D22" s="19" t="s">
        <v>39</v>
      </c>
      <c r="E22" s="19" t="s">
        <v>22</v>
      </c>
      <c r="F22" s="11" t="s">
        <v>35</v>
      </c>
      <c r="G22" s="11">
        <v>10</v>
      </c>
      <c r="H22" s="19">
        <v>20</v>
      </c>
      <c r="I22" s="19">
        <v>14</v>
      </c>
      <c r="J22" s="13">
        <v>66.666666666666657</v>
      </c>
      <c r="K22" s="22">
        <v>1093.333333333333</v>
      </c>
      <c r="L22" s="22">
        <v>10.93333333333333</v>
      </c>
      <c r="M22" s="1" t="s">
        <v>74</v>
      </c>
    </row>
    <row r="23" spans="1:13" x14ac:dyDescent="0.45">
      <c r="A23" s="20"/>
      <c r="B23" s="20"/>
      <c r="C23" s="20"/>
      <c r="D23" s="20"/>
      <c r="E23" s="20"/>
      <c r="F23" s="11" t="s">
        <v>25</v>
      </c>
      <c r="G23" s="11">
        <v>6</v>
      </c>
      <c r="H23" s="20"/>
      <c r="I23" s="20"/>
      <c r="J23" s="13">
        <v>55.55555555555555</v>
      </c>
      <c r="K23" s="23"/>
      <c r="L23" s="23"/>
      <c r="M23" s="1"/>
    </row>
    <row r="24" spans="1:13" x14ac:dyDescent="0.45">
      <c r="A24" s="20"/>
      <c r="B24" s="20"/>
      <c r="C24" s="20"/>
      <c r="D24" s="20"/>
      <c r="E24" s="20"/>
      <c r="F24" s="11" t="s">
        <v>26</v>
      </c>
      <c r="G24" s="11">
        <v>3</v>
      </c>
      <c r="H24" s="20"/>
      <c r="I24" s="20"/>
      <c r="J24" s="13">
        <v>21.666666666666668</v>
      </c>
      <c r="K24" s="23"/>
      <c r="L24" s="23"/>
      <c r="M24" s="1"/>
    </row>
    <row r="25" spans="1:13" x14ac:dyDescent="0.45">
      <c r="A25" s="21"/>
      <c r="B25" s="21"/>
      <c r="C25" s="21"/>
      <c r="D25" s="21"/>
      <c r="E25" s="21"/>
      <c r="F25" s="11" t="s">
        <v>27</v>
      </c>
      <c r="G25" s="11">
        <v>1</v>
      </c>
      <c r="H25" s="21"/>
      <c r="I25" s="21"/>
      <c r="J25" s="13">
        <v>28.333333333333332</v>
      </c>
      <c r="K25" s="24"/>
      <c r="L25" s="24"/>
      <c r="M25" s="1"/>
    </row>
    <row r="26" spans="1:13" x14ac:dyDescent="0.45">
      <c r="A26" s="19" t="s">
        <v>41</v>
      </c>
      <c r="B26" s="19" t="s">
        <v>19</v>
      </c>
      <c r="C26" s="19" t="s">
        <v>42</v>
      </c>
      <c r="D26" s="19" t="s">
        <v>43</v>
      </c>
      <c r="E26" s="19" t="s">
        <v>22</v>
      </c>
      <c r="F26" s="11" t="s">
        <v>35</v>
      </c>
      <c r="G26" s="11">
        <v>10</v>
      </c>
      <c r="H26" s="19">
        <v>25</v>
      </c>
      <c r="I26" s="19">
        <v>17.5</v>
      </c>
      <c r="J26" s="13">
        <v>50</v>
      </c>
      <c r="K26" s="22">
        <v>1166.6666666666665</v>
      </c>
      <c r="L26" s="22">
        <v>11.666666666666664</v>
      </c>
      <c r="M26" s="1" t="s">
        <v>75</v>
      </c>
    </row>
    <row r="27" spans="1:13" x14ac:dyDescent="0.45">
      <c r="A27" s="20"/>
      <c r="B27" s="20"/>
      <c r="C27" s="20"/>
      <c r="D27" s="20"/>
      <c r="E27" s="20"/>
      <c r="F27" s="11" t="s">
        <v>25</v>
      </c>
      <c r="G27" s="11">
        <v>10</v>
      </c>
      <c r="H27" s="20"/>
      <c r="I27" s="20"/>
      <c r="J27" s="13">
        <v>66.666666666666657</v>
      </c>
      <c r="K27" s="23"/>
      <c r="L27" s="23"/>
      <c r="M27" s="1"/>
    </row>
    <row r="28" spans="1:13" x14ac:dyDescent="0.45">
      <c r="A28" s="20"/>
      <c r="B28" s="20"/>
      <c r="C28" s="20"/>
      <c r="D28" s="20"/>
      <c r="E28" s="20"/>
      <c r="F28" s="11" t="s">
        <v>26</v>
      </c>
      <c r="G28" s="11">
        <v>4</v>
      </c>
      <c r="H28" s="20"/>
      <c r="I28" s="20"/>
      <c r="J28" s="13">
        <v>0</v>
      </c>
      <c r="K28" s="23"/>
      <c r="L28" s="23"/>
      <c r="M28" s="1"/>
    </row>
    <row r="29" spans="1:13" x14ac:dyDescent="0.45">
      <c r="A29" s="21"/>
      <c r="B29" s="21"/>
      <c r="C29" s="21"/>
      <c r="D29" s="21"/>
      <c r="E29" s="21"/>
      <c r="F29" s="11" t="s">
        <v>27</v>
      </c>
      <c r="G29" s="11">
        <v>1</v>
      </c>
      <c r="H29" s="21"/>
      <c r="I29" s="21"/>
      <c r="J29" s="13">
        <v>0</v>
      </c>
      <c r="K29" s="24"/>
      <c r="L29" s="24"/>
      <c r="M29" s="1"/>
    </row>
    <row r="30" spans="1:13" x14ac:dyDescent="0.45">
      <c r="A30" s="3">
        <v>16</v>
      </c>
      <c r="B30" s="14" t="s">
        <v>35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13" ht="57" x14ac:dyDescent="0.45">
      <c r="A31" s="16" t="s">
        <v>45</v>
      </c>
      <c r="B31" s="17"/>
      <c r="C31" s="17"/>
      <c r="D31" s="17"/>
      <c r="E31" s="17"/>
      <c r="F31" s="17"/>
      <c r="G31" s="18"/>
      <c r="H31" s="7">
        <v>100</v>
      </c>
      <c r="I31" s="7">
        <v>70</v>
      </c>
      <c r="J31" s="15">
        <v>1006.3888888888888</v>
      </c>
      <c r="K31" s="8">
        <v>5443.125</v>
      </c>
      <c r="L31" s="8">
        <v>54.431249999999999</v>
      </c>
      <c r="M31" s="2" t="s">
        <v>76</v>
      </c>
    </row>
    <row r="32" spans="1:13" x14ac:dyDescent="0.45">
      <c r="A32" s="16" t="s">
        <v>47</v>
      </c>
      <c r="B32" s="17"/>
      <c r="C32" s="17"/>
      <c r="D32" s="17"/>
      <c r="E32" s="17"/>
      <c r="F32" s="17"/>
      <c r="G32" s="17"/>
      <c r="H32" s="17"/>
      <c r="I32" s="17"/>
      <c r="J32" s="17"/>
      <c r="K32" s="18"/>
      <c r="L32" s="3" t="s">
        <v>59</v>
      </c>
      <c r="M32" s="3" t="s">
        <v>49</v>
      </c>
    </row>
    <row r="34" spans="10:12" x14ac:dyDescent="0.45">
      <c r="J34" t="s">
        <v>50</v>
      </c>
    </row>
    <row r="35" spans="10:12" x14ac:dyDescent="0.45">
      <c r="J35" t="s">
        <v>51</v>
      </c>
      <c r="K35" t="s">
        <v>52</v>
      </c>
      <c r="L35" t="s">
        <v>53</v>
      </c>
    </row>
    <row r="36" spans="10:12" x14ac:dyDescent="0.45">
      <c r="J36" t="s">
        <v>54</v>
      </c>
      <c r="K36" t="s">
        <v>55</v>
      </c>
      <c r="L36">
        <v>4</v>
      </c>
    </row>
    <row r="37" spans="10:12" x14ac:dyDescent="0.45">
      <c r="J37" t="s">
        <v>56</v>
      </c>
      <c r="K37" t="s">
        <v>57</v>
      </c>
      <c r="L37">
        <v>3</v>
      </c>
    </row>
    <row r="38" spans="10:12" x14ac:dyDescent="0.45">
      <c r="J38" t="s">
        <v>58</v>
      </c>
      <c r="K38" t="s">
        <v>59</v>
      </c>
      <c r="L38">
        <v>2</v>
      </c>
    </row>
    <row r="39" spans="10:12" x14ac:dyDescent="0.45">
      <c r="J39" t="s">
        <v>60</v>
      </c>
      <c r="K39" t="s">
        <v>61</v>
      </c>
      <c r="L39">
        <v>1</v>
      </c>
    </row>
    <row r="40" spans="10:12" x14ac:dyDescent="0.45">
      <c r="J40" t="s">
        <v>62</v>
      </c>
      <c r="K40" t="s">
        <v>48</v>
      </c>
      <c r="L40">
        <v>0</v>
      </c>
    </row>
  </sheetData>
  <mergeCells count="66">
    <mergeCell ref="A31:G31"/>
    <mergeCell ref="A32:K32"/>
    <mergeCell ref="H26:H29"/>
    <mergeCell ref="I26:I29"/>
    <mergeCell ref="K26:K29"/>
    <mergeCell ref="L26:L29"/>
    <mergeCell ref="M26:M29"/>
    <mergeCell ref="B30:M30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H6:H7"/>
    <mergeCell ref="I6:I7"/>
    <mergeCell ref="J6:J7"/>
    <mergeCell ref="K6:K7"/>
    <mergeCell ref="L6:L7"/>
    <mergeCell ref="M6:M7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A8F3A-E22B-44D7-8917-1328FE3C6721}">
  <dimension ref="A1:M40"/>
  <sheetViews>
    <sheetView workbookViewId="0">
      <selection activeCell="A2" sqref="A2"/>
    </sheetView>
  </sheetViews>
  <sheetFormatPr defaultRowHeight="14.25" x14ac:dyDescent="0.45"/>
  <cols>
    <col min="1" max="1" width="7.796875" customWidth="1"/>
    <col min="4" max="4" width="10.796875" bestFit="1" customWidth="1"/>
    <col min="5" max="5" width="10.19921875" customWidth="1"/>
    <col min="6" max="6" width="11.265625" customWidth="1"/>
    <col min="7" max="7" width="8.796875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3" x14ac:dyDescent="0.45">
      <c r="A1" t="s">
        <v>0</v>
      </c>
    </row>
    <row r="2" spans="1:13" x14ac:dyDescent="0.45">
      <c r="A2" t="s">
        <v>77</v>
      </c>
    </row>
    <row r="3" spans="1:13" x14ac:dyDescent="0.45">
      <c r="A3" t="s">
        <v>2</v>
      </c>
    </row>
    <row r="4" spans="1:13" x14ac:dyDescent="0.45">
      <c r="A4" t="s">
        <v>3</v>
      </c>
    </row>
    <row r="6" spans="1:13" ht="28.15" customHeight="1" x14ac:dyDescent="0.4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2" t="s">
        <v>9</v>
      </c>
      <c r="G6" s="12"/>
      <c r="H6" s="1" t="s">
        <v>10</v>
      </c>
      <c r="I6" s="12" t="s">
        <v>11</v>
      </c>
      <c r="J6" s="1" t="s">
        <v>12</v>
      </c>
      <c r="K6" s="1" t="s">
        <v>13</v>
      </c>
      <c r="L6" s="1" t="s">
        <v>14</v>
      </c>
      <c r="M6" s="1" t="s">
        <v>15</v>
      </c>
    </row>
    <row r="7" spans="1:13" ht="28.5" x14ac:dyDescent="0.45">
      <c r="A7" s="1"/>
      <c r="B7" s="1"/>
      <c r="C7" s="1"/>
      <c r="D7" s="1"/>
      <c r="E7" s="1"/>
      <c r="F7" s="2" t="s">
        <v>16</v>
      </c>
      <c r="G7" s="6" t="s">
        <v>17</v>
      </c>
      <c r="H7" s="1"/>
      <c r="I7" s="12"/>
      <c r="J7" s="1"/>
      <c r="K7" s="1"/>
      <c r="L7" s="1"/>
      <c r="M7" s="1"/>
    </row>
    <row r="8" spans="1:13" x14ac:dyDescent="0.4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x14ac:dyDescent="0.45">
      <c r="A9" s="19" t="s">
        <v>18</v>
      </c>
      <c r="B9" s="19" t="s">
        <v>19</v>
      </c>
      <c r="C9" s="19" t="s">
        <v>20</v>
      </c>
      <c r="D9" s="19" t="s">
        <v>21</v>
      </c>
      <c r="E9" s="19" t="s">
        <v>22</v>
      </c>
      <c r="F9" s="11" t="s">
        <v>23</v>
      </c>
      <c r="G9" s="11">
        <v>10</v>
      </c>
      <c r="H9" s="19">
        <v>17.5</v>
      </c>
      <c r="I9" s="19">
        <v>12.25</v>
      </c>
      <c r="J9" s="13">
        <v>75</v>
      </c>
      <c r="K9" s="22">
        <v>1447.5</v>
      </c>
      <c r="L9" s="22">
        <v>14.475</v>
      </c>
      <c r="M9" s="12" t="s">
        <v>78</v>
      </c>
    </row>
    <row r="10" spans="1:13" x14ac:dyDescent="0.45">
      <c r="A10" s="20"/>
      <c r="B10" s="20"/>
      <c r="C10" s="20"/>
      <c r="D10" s="20"/>
      <c r="E10" s="20"/>
      <c r="F10" s="11" t="s">
        <v>25</v>
      </c>
      <c r="G10" s="11">
        <v>5</v>
      </c>
      <c r="H10" s="20"/>
      <c r="I10" s="20"/>
      <c r="J10" s="13">
        <v>100</v>
      </c>
      <c r="K10" s="23"/>
      <c r="L10" s="23"/>
      <c r="M10" s="12"/>
    </row>
    <row r="11" spans="1:13" x14ac:dyDescent="0.45">
      <c r="A11" s="20"/>
      <c r="B11" s="20"/>
      <c r="C11" s="20"/>
      <c r="D11" s="20"/>
      <c r="E11" s="20"/>
      <c r="F11" s="11" t="s">
        <v>26</v>
      </c>
      <c r="G11" s="11">
        <v>1.5</v>
      </c>
      <c r="H11" s="20"/>
      <c r="I11" s="20"/>
      <c r="J11" s="13">
        <v>75</v>
      </c>
      <c r="K11" s="23"/>
      <c r="L11" s="23"/>
      <c r="M11" s="12"/>
    </row>
    <row r="12" spans="1:13" x14ac:dyDescent="0.45">
      <c r="A12" s="21"/>
      <c r="B12" s="21"/>
      <c r="C12" s="21"/>
      <c r="D12" s="21"/>
      <c r="E12" s="21"/>
      <c r="F12" s="11" t="s">
        <v>27</v>
      </c>
      <c r="G12" s="11">
        <v>1</v>
      </c>
      <c r="H12" s="21"/>
      <c r="I12" s="21"/>
      <c r="J12" s="13">
        <v>85</v>
      </c>
      <c r="K12" s="24"/>
      <c r="L12" s="24"/>
      <c r="M12" s="12"/>
    </row>
    <row r="13" spans="1:13" ht="14.25" customHeight="1" x14ac:dyDescent="0.45">
      <c r="A13" s="19" t="s">
        <v>28</v>
      </c>
      <c r="B13" s="19" t="s">
        <v>19</v>
      </c>
      <c r="C13" s="19" t="s">
        <v>29</v>
      </c>
      <c r="D13" s="19" t="s">
        <v>30</v>
      </c>
      <c r="E13" s="19" t="s">
        <v>22</v>
      </c>
      <c r="F13" s="11" t="s">
        <v>23</v>
      </c>
      <c r="G13" s="11">
        <v>10</v>
      </c>
      <c r="H13" s="19">
        <v>17.5</v>
      </c>
      <c r="I13" s="19">
        <v>12.25</v>
      </c>
      <c r="J13" s="13">
        <v>100</v>
      </c>
      <c r="K13" s="22">
        <v>1699.375</v>
      </c>
      <c r="L13" s="22">
        <v>16.993749999999999</v>
      </c>
      <c r="M13" s="1" t="s">
        <v>79</v>
      </c>
    </row>
    <row r="14" spans="1:13" x14ac:dyDescent="0.45">
      <c r="A14" s="20"/>
      <c r="B14" s="20"/>
      <c r="C14" s="20"/>
      <c r="D14" s="20"/>
      <c r="E14" s="20"/>
      <c r="F14" s="11" t="s">
        <v>25</v>
      </c>
      <c r="G14" s="11">
        <v>5</v>
      </c>
      <c r="H14" s="20"/>
      <c r="I14" s="20"/>
      <c r="J14" s="13">
        <v>100</v>
      </c>
      <c r="K14" s="23"/>
      <c r="L14" s="23"/>
      <c r="M14" s="1"/>
    </row>
    <row r="15" spans="1:13" x14ac:dyDescent="0.45">
      <c r="A15" s="20"/>
      <c r="B15" s="20"/>
      <c r="C15" s="20"/>
      <c r="D15" s="20"/>
      <c r="E15" s="20"/>
      <c r="F15" s="11" t="s">
        <v>26</v>
      </c>
      <c r="G15" s="11">
        <v>1.5</v>
      </c>
      <c r="H15" s="20"/>
      <c r="I15" s="20"/>
      <c r="J15" s="13">
        <v>73.75</v>
      </c>
      <c r="K15" s="23"/>
      <c r="L15" s="23"/>
      <c r="M15" s="1"/>
    </row>
    <row r="16" spans="1:13" x14ac:dyDescent="0.45">
      <c r="A16" s="21"/>
      <c r="B16" s="21"/>
      <c r="C16" s="21"/>
      <c r="D16" s="21"/>
      <c r="E16" s="21"/>
      <c r="F16" s="11" t="s">
        <v>27</v>
      </c>
      <c r="G16" s="11">
        <v>1</v>
      </c>
      <c r="H16" s="21"/>
      <c r="I16" s="21"/>
      <c r="J16" s="13">
        <v>88.75</v>
      </c>
      <c r="K16" s="24"/>
      <c r="L16" s="24"/>
      <c r="M16" s="1"/>
    </row>
    <row r="17" spans="1:13" x14ac:dyDescent="0.45">
      <c r="A17" s="3">
        <v>8</v>
      </c>
      <c r="B17" s="14" t="s">
        <v>23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 x14ac:dyDescent="0.45">
      <c r="A18" s="19" t="s">
        <v>32</v>
      </c>
      <c r="B18" s="19" t="s">
        <v>19</v>
      </c>
      <c r="C18" s="19" t="s">
        <v>33</v>
      </c>
      <c r="D18" s="19" t="s">
        <v>34</v>
      </c>
      <c r="E18" s="19" t="s">
        <v>22</v>
      </c>
      <c r="F18" s="11" t="s">
        <v>35</v>
      </c>
      <c r="G18" s="11">
        <v>10</v>
      </c>
      <c r="H18" s="19">
        <v>20</v>
      </c>
      <c r="I18" s="19">
        <v>14</v>
      </c>
      <c r="J18" s="13">
        <v>100</v>
      </c>
      <c r="K18" s="22">
        <v>1912.5</v>
      </c>
      <c r="L18" s="22">
        <v>19.125</v>
      </c>
      <c r="M18" s="1" t="s">
        <v>80</v>
      </c>
    </row>
    <row r="19" spans="1:13" x14ac:dyDescent="0.45">
      <c r="A19" s="20"/>
      <c r="B19" s="20"/>
      <c r="C19" s="20"/>
      <c r="D19" s="20"/>
      <c r="E19" s="20"/>
      <c r="F19" s="11" t="s">
        <v>25</v>
      </c>
      <c r="G19" s="11">
        <v>6</v>
      </c>
      <c r="H19" s="20"/>
      <c r="I19" s="20"/>
      <c r="J19" s="13">
        <v>100</v>
      </c>
      <c r="K19" s="23"/>
      <c r="L19" s="23"/>
      <c r="M19" s="1"/>
    </row>
    <row r="20" spans="1:13" x14ac:dyDescent="0.45">
      <c r="A20" s="20"/>
      <c r="B20" s="20"/>
      <c r="C20" s="20"/>
      <c r="D20" s="20"/>
      <c r="E20" s="20"/>
      <c r="F20" s="11" t="s">
        <v>26</v>
      </c>
      <c r="G20" s="11">
        <v>3</v>
      </c>
      <c r="H20" s="20"/>
      <c r="I20" s="20"/>
      <c r="J20" s="13">
        <v>75</v>
      </c>
      <c r="K20" s="23"/>
      <c r="L20" s="23"/>
      <c r="M20" s="1"/>
    </row>
    <row r="21" spans="1:13" x14ac:dyDescent="0.45">
      <c r="A21" s="21"/>
      <c r="B21" s="21"/>
      <c r="C21" s="21"/>
      <c r="D21" s="21"/>
      <c r="E21" s="21"/>
      <c r="F21" s="11" t="s">
        <v>27</v>
      </c>
      <c r="G21" s="11">
        <v>1</v>
      </c>
      <c r="H21" s="21"/>
      <c r="I21" s="21"/>
      <c r="J21" s="13">
        <v>87.5</v>
      </c>
      <c r="K21" s="24"/>
      <c r="L21" s="24"/>
      <c r="M21" s="1"/>
    </row>
    <row r="22" spans="1:13" x14ac:dyDescent="0.45">
      <c r="A22" s="19" t="s">
        <v>37</v>
      </c>
      <c r="B22" s="19" t="s">
        <v>19</v>
      </c>
      <c r="C22" s="19" t="s">
        <v>38</v>
      </c>
      <c r="D22" s="19" t="s">
        <v>39</v>
      </c>
      <c r="E22" s="19" t="s">
        <v>22</v>
      </c>
      <c r="F22" s="11" t="s">
        <v>35</v>
      </c>
      <c r="G22" s="11">
        <v>10</v>
      </c>
      <c r="H22" s="19">
        <v>20</v>
      </c>
      <c r="I22" s="19">
        <v>14</v>
      </c>
      <c r="J22" s="13">
        <v>66.666666666666657</v>
      </c>
      <c r="K22" s="22">
        <v>1564.9999999999998</v>
      </c>
      <c r="L22" s="22">
        <v>15.649999999999999</v>
      </c>
      <c r="M22" s="1" t="s">
        <v>81</v>
      </c>
    </row>
    <row r="23" spans="1:13" x14ac:dyDescent="0.45">
      <c r="A23" s="20"/>
      <c r="B23" s="20"/>
      <c r="C23" s="20"/>
      <c r="D23" s="20"/>
      <c r="E23" s="20"/>
      <c r="F23" s="11" t="s">
        <v>25</v>
      </c>
      <c r="G23" s="11">
        <v>6</v>
      </c>
      <c r="H23" s="20"/>
      <c r="I23" s="20"/>
      <c r="J23" s="13">
        <v>100</v>
      </c>
      <c r="K23" s="23"/>
      <c r="L23" s="23"/>
      <c r="M23" s="1"/>
    </row>
    <row r="24" spans="1:13" x14ac:dyDescent="0.45">
      <c r="A24" s="20"/>
      <c r="B24" s="20"/>
      <c r="C24" s="20"/>
      <c r="D24" s="20"/>
      <c r="E24" s="20"/>
      <c r="F24" s="11" t="s">
        <v>26</v>
      </c>
      <c r="G24" s="11">
        <v>3</v>
      </c>
      <c r="H24" s="20"/>
      <c r="I24" s="20"/>
      <c r="J24" s="13">
        <v>70</v>
      </c>
      <c r="K24" s="23"/>
      <c r="L24" s="23"/>
      <c r="M24" s="1"/>
    </row>
    <row r="25" spans="1:13" x14ac:dyDescent="0.45">
      <c r="A25" s="21"/>
      <c r="B25" s="21"/>
      <c r="C25" s="21"/>
      <c r="D25" s="21"/>
      <c r="E25" s="21"/>
      <c r="F25" s="11" t="s">
        <v>27</v>
      </c>
      <c r="G25" s="11">
        <v>1</v>
      </c>
      <c r="H25" s="21"/>
      <c r="I25" s="21"/>
      <c r="J25" s="13">
        <v>88.333333333333329</v>
      </c>
      <c r="K25" s="24"/>
      <c r="L25" s="24"/>
      <c r="M25" s="1"/>
    </row>
    <row r="26" spans="1:13" x14ac:dyDescent="0.45">
      <c r="A26" s="19" t="s">
        <v>41</v>
      </c>
      <c r="B26" s="19" t="s">
        <v>19</v>
      </c>
      <c r="C26" s="19" t="s">
        <v>42</v>
      </c>
      <c r="D26" s="19" t="s">
        <v>43</v>
      </c>
      <c r="E26" s="19" t="s">
        <v>22</v>
      </c>
      <c r="F26" s="11" t="s">
        <v>35</v>
      </c>
      <c r="G26" s="11">
        <v>10</v>
      </c>
      <c r="H26" s="19">
        <v>25</v>
      </c>
      <c r="I26" s="19">
        <v>17.5</v>
      </c>
      <c r="J26" s="13">
        <v>75</v>
      </c>
      <c r="K26" s="22">
        <v>1945</v>
      </c>
      <c r="L26" s="22">
        <v>19.45</v>
      </c>
      <c r="M26" s="1" t="s">
        <v>82</v>
      </c>
    </row>
    <row r="27" spans="1:13" x14ac:dyDescent="0.45">
      <c r="A27" s="20"/>
      <c r="B27" s="20"/>
      <c r="C27" s="20"/>
      <c r="D27" s="20"/>
      <c r="E27" s="20"/>
      <c r="F27" s="11" t="s">
        <v>25</v>
      </c>
      <c r="G27" s="11">
        <v>10</v>
      </c>
      <c r="H27" s="20"/>
      <c r="I27" s="20"/>
      <c r="J27" s="13">
        <v>100</v>
      </c>
      <c r="K27" s="23"/>
      <c r="L27" s="23"/>
      <c r="M27" s="1"/>
    </row>
    <row r="28" spans="1:13" x14ac:dyDescent="0.45">
      <c r="A28" s="20"/>
      <c r="B28" s="20"/>
      <c r="C28" s="20"/>
      <c r="D28" s="20"/>
      <c r="E28" s="20"/>
      <c r="F28" s="11" t="s">
        <v>26</v>
      </c>
      <c r="G28" s="11">
        <v>4</v>
      </c>
      <c r="H28" s="20"/>
      <c r="I28" s="20"/>
      <c r="J28" s="13">
        <v>37.5</v>
      </c>
      <c r="K28" s="23"/>
      <c r="L28" s="23"/>
      <c r="M28" s="1"/>
    </row>
    <row r="29" spans="1:13" x14ac:dyDescent="0.45">
      <c r="A29" s="21"/>
      <c r="B29" s="21"/>
      <c r="C29" s="21"/>
      <c r="D29" s="21"/>
      <c r="E29" s="21"/>
      <c r="F29" s="11" t="s">
        <v>27</v>
      </c>
      <c r="G29" s="11">
        <v>1</v>
      </c>
      <c r="H29" s="21"/>
      <c r="I29" s="21"/>
      <c r="J29" s="13">
        <v>45</v>
      </c>
      <c r="K29" s="24"/>
      <c r="L29" s="24"/>
      <c r="M29" s="1"/>
    </row>
    <row r="30" spans="1:13" x14ac:dyDescent="0.45">
      <c r="A30" s="3">
        <v>16</v>
      </c>
      <c r="B30" s="14" t="s">
        <v>35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13" ht="57" x14ac:dyDescent="0.45">
      <c r="A31" s="16" t="s">
        <v>45</v>
      </c>
      <c r="B31" s="17"/>
      <c r="C31" s="17"/>
      <c r="D31" s="17"/>
      <c r="E31" s="17"/>
      <c r="F31" s="17"/>
      <c r="G31" s="18"/>
      <c r="H31" s="7">
        <v>100</v>
      </c>
      <c r="I31" s="7">
        <v>70</v>
      </c>
      <c r="J31" s="15">
        <v>1642.5</v>
      </c>
      <c r="K31" s="8">
        <v>8569.375</v>
      </c>
      <c r="L31" s="8">
        <v>85.693750000000009</v>
      </c>
      <c r="M31" s="2" t="s">
        <v>83</v>
      </c>
    </row>
    <row r="32" spans="1:13" x14ac:dyDescent="0.45">
      <c r="A32" s="16" t="s">
        <v>47</v>
      </c>
      <c r="B32" s="17"/>
      <c r="C32" s="17"/>
      <c r="D32" s="17"/>
      <c r="E32" s="17"/>
      <c r="F32" s="17"/>
      <c r="G32" s="17"/>
      <c r="H32" s="17"/>
      <c r="I32" s="17"/>
      <c r="J32" s="17"/>
      <c r="K32" s="18"/>
      <c r="L32" s="3" t="s">
        <v>55</v>
      </c>
      <c r="M32" s="3" t="s">
        <v>49</v>
      </c>
    </row>
    <row r="34" spans="10:12" x14ac:dyDescent="0.45">
      <c r="J34" t="s">
        <v>50</v>
      </c>
    </row>
    <row r="35" spans="10:12" x14ac:dyDescent="0.45">
      <c r="J35" t="s">
        <v>51</v>
      </c>
      <c r="K35" t="s">
        <v>52</v>
      </c>
      <c r="L35" t="s">
        <v>53</v>
      </c>
    </row>
    <row r="36" spans="10:12" x14ac:dyDescent="0.45">
      <c r="J36" t="s">
        <v>54</v>
      </c>
      <c r="K36" t="s">
        <v>55</v>
      </c>
      <c r="L36">
        <v>4</v>
      </c>
    </row>
    <row r="37" spans="10:12" x14ac:dyDescent="0.45">
      <c r="J37" t="s">
        <v>56</v>
      </c>
      <c r="K37" t="s">
        <v>57</v>
      </c>
      <c r="L37">
        <v>3</v>
      </c>
    </row>
    <row r="38" spans="10:12" x14ac:dyDescent="0.45">
      <c r="J38" t="s">
        <v>58</v>
      </c>
      <c r="K38" t="s">
        <v>59</v>
      </c>
      <c r="L38">
        <v>2</v>
      </c>
    </row>
    <row r="39" spans="10:12" x14ac:dyDescent="0.45">
      <c r="J39" t="s">
        <v>60</v>
      </c>
      <c r="K39" t="s">
        <v>61</v>
      </c>
      <c r="L39">
        <v>1</v>
      </c>
    </row>
    <row r="40" spans="10:12" x14ac:dyDescent="0.45">
      <c r="J40" t="s">
        <v>62</v>
      </c>
      <c r="K40" t="s">
        <v>48</v>
      </c>
      <c r="L40">
        <v>0</v>
      </c>
    </row>
  </sheetData>
  <mergeCells count="66">
    <mergeCell ref="A31:G31"/>
    <mergeCell ref="A32:K32"/>
    <mergeCell ref="H26:H29"/>
    <mergeCell ref="I26:I29"/>
    <mergeCell ref="K26:K29"/>
    <mergeCell ref="L26:L29"/>
    <mergeCell ref="M26:M29"/>
    <mergeCell ref="B30:M30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H6:H7"/>
    <mergeCell ref="I6:I7"/>
    <mergeCell ref="J6:J7"/>
    <mergeCell ref="K6:K7"/>
    <mergeCell ref="L6:L7"/>
    <mergeCell ref="M6:M7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CD9E1-1CCF-4349-A348-3321697D58ED}">
  <dimension ref="A1:M40"/>
  <sheetViews>
    <sheetView workbookViewId="0">
      <selection activeCell="A2" sqref="A2"/>
    </sheetView>
  </sheetViews>
  <sheetFormatPr defaultRowHeight="14.25" x14ac:dyDescent="0.45"/>
  <cols>
    <col min="1" max="1" width="7.796875" customWidth="1"/>
    <col min="4" max="4" width="10.796875" bestFit="1" customWidth="1"/>
    <col min="5" max="5" width="10.19921875" customWidth="1"/>
    <col min="6" max="6" width="11.265625" customWidth="1"/>
    <col min="7" max="7" width="8.796875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3" x14ac:dyDescent="0.45">
      <c r="A1" t="s">
        <v>0</v>
      </c>
    </row>
    <row r="2" spans="1:13" x14ac:dyDescent="0.45">
      <c r="A2" t="s">
        <v>84</v>
      </c>
    </row>
    <row r="3" spans="1:13" x14ac:dyDescent="0.45">
      <c r="A3" t="s">
        <v>2</v>
      </c>
    </row>
    <row r="4" spans="1:13" x14ac:dyDescent="0.45">
      <c r="A4" t="s">
        <v>3</v>
      </c>
    </row>
    <row r="6" spans="1:13" ht="28.15" customHeight="1" x14ac:dyDescent="0.4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2" t="s">
        <v>9</v>
      </c>
      <c r="G6" s="12"/>
      <c r="H6" s="1" t="s">
        <v>10</v>
      </c>
      <c r="I6" s="12" t="s">
        <v>11</v>
      </c>
      <c r="J6" s="1" t="s">
        <v>12</v>
      </c>
      <c r="K6" s="1" t="s">
        <v>13</v>
      </c>
      <c r="L6" s="1" t="s">
        <v>14</v>
      </c>
      <c r="M6" s="1" t="s">
        <v>15</v>
      </c>
    </row>
    <row r="7" spans="1:13" ht="28.5" x14ac:dyDescent="0.45">
      <c r="A7" s="1"/>
      <c r="B7" s="1"/>
      <c r="C7" s="1"/>
      <c r="D7" s="1"/>
      <c r="E7" s="1"/>
      <c r="F7" s="2" t="s">
        <v>16</v>
      </c>
      <c r="G7" s="6" t="s">
        <v>17</v>
      </c>
      <c r="H7" s="1"/>
      <c r="I7" s="12"/>
      <c r="J7" s="1"/>
      <c r="K7" s="1"/>
      <c r="L7" s="1"/>
      <c r="M7" s="1"/>
    </row>
    <row r="8" spans="1:13" x14ac:dyDescent="0.4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x14ac:dyDescent="0.45">
      <c r="A9" s="19" t="s">
        <v>18</v>
      </c>
      <c r="B9" s="19" t="s">
        <v>19</v>
      </c>
      <c r="C9" s="19" t="s">
        <v>20</v>
      </c>
      <c r="D9" s="19" t="s">
        <v>21</v>
      </c>
      <c r="E9" s="19" t="s">
        <v>22</v>
      </c>
      <c r="F9" s="11" t="s">
        <v>23</v>
      </c>
      <c r="G9" s="11">
        <v>10</v>
      </c>
      <c r="H9" s="19">
        <v>17.5</v>
      </c>
      <c r="I9" s="19">
        <v>12.25</v>
      </c>
      <c r="J9" s="13">
        <v>50</v>
      </c>
      <c r="K9" s="22">
        <v>1126.6666666666667</v>
      </c>
      <c r="L9" s="22">
        <v>11.266666666666667</v>
      </c>
      <c r="M9" s="12" t="s">
        <v>85</v>
      </c>
    </row>
    <row r="10" spans="1:13" x14ac:dyDescent="0.45">
      <c r="A10" s="20"/>
      <c r="B10" s="20"/>
      <c r="C10" s="20"/>
      <c r="D10" s="20"/>
      <c r="E10" s="20"/>
      <c r="F10" s="11" t="s">
        <v>25</v>
      </c>
      <c r="G10" s="11">
        <v>5</v>
      </c>
      <c r="H10" s="20"/>
      <c r="I10" s="20"/>
      <c r="J10" s="13">
        <v>100</v>
      </c>
      <c r="K10" s="23"/>
      <c r="L10" s="23"/>
      <c r="M10" s="12"/>
    </row>
    <row r="11" spans="1:13" x14ac:dyDescent="0.45">
      <c r="A11" s="20"/>
      <c r="B11" s="20"/>
      <c r="C11" s="20"/>
      <c r="D11" s="20"/>
      <c r="E11" s="20"/>
      <c r="F11" s="11" t="s">
        <v>26</v>
      </c>
      <c r="G11" s="11">
        <v>1.5</v>
      </c>
      <c r="H11" s="20"/>
      <c r="I11" s="20"/>
      <c r="J11" s="13">
        <v>46.666666666666664</v>
      </c>
      <c r="K11" s="23"/>
      <c r="L11" s="23"/>
      <c r="M11" s="12"/>
    </row>
    <row r="12" spans="1:13" x14ac:dyDescent="0.45">
      <c r="A12" s="21"/>
      <c r="B12" s="21"/>
      <c r="C12" s="21"/>
      <c r="D12" s="21"/>
      <c r="E12" s="21"/>
      <c r="F12" s="11" t="s">
        <v>27</v>
      </c>
      <c r="G12" s="11">
        <v>1</v>
      </c>
      <c r="H12" s="21"/>
      <c r="I12" s="21"/>
      <c r="J12" s="13">
        <v>56.666666666666664</v>
      </c>
      <c r="K12" s="24"/>
      <c r="L12" s="24"/>
      <c r="M12" s="12"/>
    </row>
    <row r="13" spans="1:13" ht="14.25" customHeight="1" x14ac:dyDescent="0.45">
      <c r="A13" s="19" t="s">
        <v>28</v>
      </c>
      <c r="B13" s="19" t="s">
        <v>19</v>
      </c>
      <c r="C13" s="19" t="s">
        <v>29</v>
      </c>
      <c r="D13" s="19" t="s">
        <v>30</v>
      </c>
      <c r="E13" s="19" t="s">
        <v>22</v>
      </c>
      <c r="F13" s="11" t="s">
        <v>23</v>
      </c>
      <c r="G13" s="11">
        <v>10</v>
      </c>
      <c r="H13" s="19">
        <v>17.5</v>
      </c>
      <c r="I13" s="19">
        <v>12.25</v>
      </c>
      <c r="J13" s="13">
        <v>50</v>
      </c>
      <c r="K13" s="22">
        <v>592.5</v>
      </c>
      <c r="L13" s="22">
        <v>5.9249999999999998</v>
      </c>
      <c r="M13" s="1" t="s">
        <v>86</v>
      </c>
    </row>
    <row r="14" spans="1:13" x14ac:dyDescent="0.45">
      <c r="A14" s="20"/>
      <c r="B14" s="20"/>
      <c r="C14" s="20"/>
      <c r="D14" s="20"/>
      <c r="E14" s="20"/>
      <c r="F14" s="11" t="s">
        <v>25</v>
      </c>
      <c r="G14" s="11">
        <v>5</v>
      </c>
      <c r="H14" s="20"/>
      <c r="I14" s="20"/>
      <c r="J14" s="13">
        <v>0</v>
      </c>
      <c r="K14" s="23"/>
      <c r="L14" s="23"/>
      <c r="M14" s="1"/>
    </row>
    <row r="15" spans="1:13" x14ac:dyDescent="0.45">
      <c r="A15" s="20"/>
      <c r="B15" s="20"/>
      <c r="C15" s="20"/>
      <c r="D15" s="20"/>
      <c r="E15" s="20"/>
      <c r="F15" s="11" t="s">
        <v>26</v>
      </c>
      <c r="G15" s="11">
        <v>1.5</v>
      </c>
      <c r="H15" s="20"/>
      <c r="I15" s="20"/>
      <c r="J15" s="13">
        <v>32.5</v>
      </c>
      <c r="K15" s="23"/>
      <c r="L15" s="23"/>
      <c r="M15" s="1"/>
    </row>
    <row r="16" spans="1:13" x14ac:dyDescent="0.45">
      <c r="A16" s="21"/>
      <c r="B16" s="21"/>
      <c r="C16" s="21"/>
      <c r="D16" s="21"/>
      <c r="E16" s="21"/>
      <c r="F16" s="11" t="s">
        <v>27</v>
      </c>
      <c r="G16" s="11">
        <v>1</v>
      </c>
      <c r="H16" s="21"/>
      <c r="I16" s="21"/>
      <c r="J16" s="13">
        <v>43.75</v>
      </c>
      <c r="K16" s="24"/>
      <c r="L16" s="24"/>
      <c r="M16" s="1"/>
    </row>
    <row r="17" spans="1:13" x14ac:dyDescent="0.45">
      <c r="A17" s="3">
        <v>8</v>
      </c>
      <c r="B17" s="14" t="s">
        <v>23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 x14ac:dyDescent="0.45">
      <c r="A18" s="19" t="s">
        <v>32</v>
      </c>
      <c r="B18" s="19" t="s">
        <v>19</v>
      </c>
      <c r="C18" s="19" t="s">
        <v>33</v>
      </c>
      <c r="D18" s="19" t="s">
        <v>34</v>
      </c>
      <c r="E18" s="19" t="s">
        <v>22</v>
      </c>
      <c r="F18" s="11" t="s">
        <v>35</v>
      </c>
      <c r="G18" s="11">
        <v>10</v>
      </c>
      <c r="H18" s="19">
        <v>20</v>
      </c>
      <c r="I18" s="19">
        <v>14</v>
      </c>
      <c r="J18" s="13">
        <v>66.666666666666657</v>
      </c>
      <c r="K18" s="22">
        <v>806.66666666666652</v>
      </c>
      <c r="L18" s="22">
        <v>8.0666666666666647</v>
      </c>
      <c r="M18" s="1" t="s">
        <v>87</v>
      </c>
    </row>
    <row r="19" spans="1:13" x14ac:dyDescent="0.45">
      <c r="A19" s="20"/>
      <c r="B19" s="20"/>
      <c r="C19" s="20"/>
      <c r="D19" s="20"/>
      <c r="E19" s="20"/>
      <c r="F19" s="11" t="s">
        <v>25</v>
      </c>
      <c r="G19" s="11">
        <v>6</v>
      </c>
      <c r="H19" s="20"/>
      <c r="I19" s="20"/>
      <c r="J19" s="13">
        <v>0</v>
      </c>
      <c r="K19" s="23"/>
      <c r="L19" s="23"/>
      <c r="M19" s="1"/>
    </row>
    <row r="20" spans="1:13" x14ac:dyDescent="0.45">
      <c r="A20" s="20"/>
      <c r="B20" s="20"/>
      <c r="C20" s="20"/>
      <c r="D20" s="20"/>
      <c r="E20" s="20"/>
      <c r="F20" s="11" t="s">
        <v>26</v>
      </c>
      <c r="G20" s="11">
        <v>3</v>
      </c>
      <c r="H20" s="20"/>
      <c r="I20" s="20"/>
      <c r="J20" s="13">
        <v>32.5</v>
      </c>
      <c r="K20" s="23"/>
      <c r="L20" s="23"/>
      <c r="M20" s="1"/>
    </row>
    <row r="21" spans="1:13" x14ac:dyDescent="0.45">
      <c r="A21" s="21"/>
      <c r="B21" s="21"/>
      <c r="C21" s="21"/>
      <c r="D21" s="21"/>
      <c r="E21" s="21"/>
      <c r="F21" s="11" t="s">
        <v>27</v>
      </c>
      <c r="G21" s="11">
        <v>1</v>
      </c>
      <c r="H21" s="21"/>
      <c r="I21" s="21"/>
      <c r="J21" s="13">
        <v>42.5</v>
      </c>
      <c r="K21" s="24"/>
      <c r="L21" s="24"/>
      <c r="M21" s="1"/>
    </row>
    <row r="22" spans="1:13" x14ac:dyDescent="0.45">
      <c r="A22" s="19" t="s">
        <v>37</v>
      </c>
      <c r="B22" s="19" t="s">
        <v>19</v>
      </c>
      <c r="C22" s="19" t="s">
        <v>38</v>
      </c>
      <c r="D22" s="19" t="s">
        <v>39</v>
      </c>
      <c r="E22" s="19" t="s">
        <v>22</v>
      </c>
      <c r="F22" s="11" t="s">
        <v>35</v>
      </c>
      <c r="G22" s="11">
        <v>10</v>
      </c>
      <c r="H22" s="19">
        <v>20</v>
      </c>
      <c r="I22" s="19">
        <v>14</v>
      </c>
      <c r="J22" s="13">
        <v>66.666666666666657</v>
      </c>
      <c r="K22" s="22">
        <v>959.99999999999989</v>
      </c>
      <c r="L22" s="22">
        <v>9.6</v>
      </c>
      <c r="M22" s="1" t="s">
        <v>88</v>
      </c>
    </row>
    <row r="23" spans="1:13" x14ac:dyDescent="0.45">
      <c r="A23" s="20"/>
      <c r="B23" s="20"/>
      <c r="C23" s="20"/>
      <c r="D23" s="20"/>
      <c r="E23" s="20"/>
      <c r="F23" s="11" t="s">
        <v>25</v>
      </c>
      <c r="G23" s="11">
        <v>6</v>
      </c>
      <c r="H23" s="20"/>
      <c r="I23" s="20"/>
      <c r="J23" s="13">
        <v>33.333333333333336</v>
      </c>
      <c r="K23" s="23"/>
      <c r="L23" s="23"/>
      <c r="M23" s="1"/>
    </row>
    <row r="24" spans="1:13" x14ac:dyDescent="0.45">
      <c r="A24" s="20"/>
      <c r="B24" s="20"/>
      <c r="C24" s="20"/>
      <c r="D24" s="20"/>
      <c r="E24" s="20"/>
      <c r="F24" s="11" t="s">
        <v>26</v>
      </c>
      <c r="G24" s="11">
        <v>3</v>
      </c>
      <c r="H24" s="20"/>
      <c r="I24" s="20"/>
      <c r="J24" s="13">
        <v>21.666666666666668</v>
      </c>
      <c r="K24" s="23"/>
      <c r="L24" s="23"/>
      <c r="M24" s="1"/>
    </row>
    <row r="25" spans="1:13" x14ac:dyDescent="0.45">
      <c r="A25" s="21"/>
      <c r="B25" s="21"/>
      <c r="C25" s="21"/>
      <c r="D25" s="21"/>
      <c r="E25" s="21"/>
      <c r="F25" s="11" t="s">
        <v>27</v>
      </c>
      <c r="G25" s="11">
        <v>1</v>
      </c>
      <c r="H25" s="21"/>
      <c r="I25" s="21"/>
      <c r="J25" s="13">
        <v>28.333333333333332</v>
      </c>
      <c r="K25" s="24"/>
      <c r="L25" s="24"/>
      <c r="M25" s="1"/>
    </row>
    <row r="26" spans="1:13" x14ac:dyDescent="0.45">
      <c r="A26" s="19" t="s">
        <v>41</v>
      </c>
      <c r="B26" s="19" t="s">
        <v>19</v>
      </c>
      <c r="C26" s="19" t="s">
        <v>42</v>
      </c>
      <c r="D26" s="19" t="s">
        <v>43</v>
      </c>
      <c r="E26" s="19" t="s">
        <v>22</v>
      </c>
      <c r="F26" s="11" t="s">
        <v>35</v>
      </c>
      <c r="G26" s="11">
        <v>10</v>
      </c>
      <c r="H26" s="19">
        <v>25</v>
      </c>
      <c r="I26" s="19">
        <v>17.5</v>
      </c>
      <c r="J26" s="13">
        <v>50</v>
      </c>
      <c r="K26" s="22">
        <v>687.5</v>
      </c>
      <c r="L26" s="22">
        <v>6.875</v>
      </c>
      <c r="M26" s="1" t="s">
        <v>89</v>
      </c>
    </row>
    <row r="27" spans="1:13" x14ac:dyDescent="0.45">
      <c r="A27" s="20"/>
      <c r="B27" s="20"/>
      <c r="C27" s="20"/>
      <c r="D27" s="20"/>
      <c r="E27" s="20"/>
      <c r="F27" s="11" t="s">
        <v>25</v>
      </c>
      <c r="G27" s="11">
        <v>10</v>
      </c>
      <c r="H27" s="20"/>
      <c r="I27" s="20"/>
      <c r="J27" s="13">
        <v>0</v>
      </c>
      <c r="K27" s="23"/>
      <c r="L27" s="23"/>
      <c r="M27" s="1"/>
    </row>
    <row r="28" spans="1:13" x14ac:dyDescent="0.45">
      <c r="A28" s="20"/>
      <c r="B28" s="20"/>
      <c r="C28" s="20"/>
      <c r="D28" s="20"/>
      <c r="E28" s="20"/>
      <c r="F28" s="11" t="s">
        <v>26</v>
      </c>
      <c r="G28" s="11">
        <v>4</v>
      </c>
      <c r="H28" s="20"/>
      <c r="I28" s="20"/>
      <c r="J28" s="13">
        <v>35</v>
      </c>
      <c r="K28" s="23"/>
      <c r="L28" s="23"/>
      <c r="M28" s="1"/>
    </row>
    <row r="29" spans="1:13" x14ac:dyDescent="0.45">
      <c r="A29" s="21"/>
      <c r="B29" s="21"/>
      <c r="C29" s="21"/>
      <c r="D29" s="21"/>
      <c r="E29" s="21"/>
      <c r="F29" s="11" t="s">
        <v>27</v>
      </c>
      <c r="G29" s="11">
        <v>1</v>
      </c>
      <c r="H29" s="21"/>
      <c r="I29" s="21"/>
      <c r="J29" s="13">
        <v>47.5</v>
      </c>
      <c r="K29" s="24"/>
      <c r="L29" s="24"/>
      <c r="M29" s="1"/>
    </row>
    <row r="30" spans="1:13" x14ac:dyDescent="0.45">
      <c r="A30" s="3">
        <v>16</v>
      </c>
      <c r="B30" s="14" t="s">
        <v>35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13" ht="57" x14ac:dyDescent="0.45">
      <c r="A31" s="16" t="s">
        <v>45</v>
      </c>
      <c r="B31" s="17"/>
      <c r="C31" s="17"/>
      <c r="D31" s="17"/>
      <c r="E31" s="17"/>
      <c r="F31" s="17"/>
      <c r="G31" s="18"/>
      <c r="H31" s="7">
        <v>100</v>
      </c>
      <c r="I31" s="7">
        <v>70</v>
      </c>
      <c r="J31" s="15">
        <v>803.75</v>
      </c>
      <c r="K31" s="8">
        <v>4173.333333333333</v>
      </c>
      <c r="L31" s="8">
        <v>41.733333333333334</v>
      </c>
      <c r="M31" s="2" t="s">
        <v>90</v>
      </c>
    </row>
    <row r="32" spans="1:13" x14ac:dyDescent="0.45">
      <c r="A32" s="16" t="s">
        <v>47</v>
      </c>
      <c r="B32" s="17"/>
      <c r="C32" s="17"/>
      <c r="D32" s="17"/>
      <c r="E32" s="17"/>
      <c r="F32" s="17"/>
      <c r="G32" s="17"/>
      <c r="H32" s="17"/>
      <c r="I32" s="17"/>
      <c r="J32" s="17"/>
      <c r="K32" s="18"/>
      <c r="L32" s="3" t="s">
        <v>61</v>
      </c>
      <c r="M32" s="3" t="s">
        <v>49</v>
      </c>
    </row>
    <row r="34" spans="10:12" x14ac:dyDescent="0.45">
      <c r="J34" t="s">
        <v>50</v>
      </c>
    </row>
    <row r="35" spans="10:12" x14ac:dyDescent="0.45">
      <c r="J35" t="s">
        <v>51</v>
      </c>
      <c r="K35" t="s">
        <v>52</v>
      </c>
      <c r="L35" t="s">
        <v>53</v>
      </c>
    </row>
    <row r="36" spans="10:12" x14ac:dyDescent="0.45">
      <c r="J36" t="s">
        <v>54</v>
      </c>
      <c r="K36" t="s">
        <v>55</v>
      </c>
      <c r="L36">
        <v>4</v>
      </c>
    </row>
    <row r="37" spans="10:12" x14ac:dyDescent="0.45">
      <c r="J37" t="s">
        <v>56</v>
      </c>
      <c r="K37" t="s">
        <v>57</v>
      </c>
      <c r="L37">
        <v>3</v>
      </c>
    </row>
    <row r="38" spans="10:12" x14ac:dyDescent="0.45">
      <c r="J38" t="s">
        <v>58</v>
      </c>
      <c r="K38" t="s">
        <v>59</v>
      </c>
      <c r="L38">
        <v>2</v>
      </c>
    </row>
    <row r="39" spans="10:12" x14ac:dyDescent="0.45">
      <c r="J39" t="s">
        <v>60</v>
      </c>
      <c r="K39" t="s">
        <v>61</v>
      </c>
      <c r="L39">
        <v>1</v>
      </c>
    </row>
    <row r="40" spans="10:12" x14ac:dyDescent="0.45">
      <c r="J40" t="s">
        <v>62</v>
      </c>
      <c r="K40" t="s">
        <v>48</v>
      </c>
      <c r="L40">
        <v>0</v>
      </c>
    </row>
  </sheetData>
  <mergeCells count="66">
    <mergeCell ref="A31:G31"/>
    <mergeCell ref="A32:K32"/>
    <mergeCell ref="H26:H29"/>
    <mergeCell ref="I26:I29"/>
    <mergeCell ref="K26:K29"/>
    <mergeCell ref="L26:L29"/>
    <mergeCell ref="M26:M29"/>
    <mergeCell ref="B30:M30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H6:H7"/>
    <mergeCell ref="I6:I7"/>
    <mergeCell ref="J6:J7"/>
    <mergeCell ref="K6:K7"/>
    <mergeCell ref="L6:L7"/>
    <mergeCell ref="M6:M7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80D98-BB89-4AD7-BFE1-F1F1452686BC}">
  <dimension ref="A1:M40"/>
  <sheetViews>
    <sheetView workbookViewId="0">
      <selection activeCell="A2" sqref="A2"/>
    </sheetView>
  </sheetViews>
  <sheetFormatPr defaultRowHeight="14.25" x14ac:dyDescent="0.45"/>
  <cols>
    <col min="1" max="1" width="7.796875" customWidth="1"/>
    <col min="4" max="4" width="10.796875" bestFit="1" customWidth="1"/>
    <col min="5" max="5" width="10.19921875" customWidth="1"/>
    <col min="6" max="6" width="11.265625" customWidth="1"/>
    <col min="7" max="7" width="8.796875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3" x14ac:dyDescent="0.45">
      <c r="A1" t="s">
        <v>0</v>
      </c>
    </row>
    <row r="2" spans="1:13" x14ac:dyDescent="0.45">
      <c r="A2" t="s">
        <v>117</v>
      </c>
    </row>
    <row r="3" spans="1:13" x14ac:dyDescent="0.45">
      <c r="A3" t="s">
        <v>2</v>
      </c>
    </row>
    <row r="4" spans="1:13" x14ac:dyDescent="0.45">
      <c r="A4" t="s">
        <v>3</v>
      </c>
    </row>
    <row r="6" spans="1:13" ht="28.15" customHeight="1" x14ac:dyDescent="0.4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2" t="s">
        <v>9</v>
      </c>
      <c r="G6" s="12"/>
      <c r="H6" s="1" t="s">
        <v>10</v>
      </c>
      <c r="I6" s="12" t="s">
        <v>11</v>
      </c>
      <c r="J6" s="1" t="s">
        <v>12</v>
      </c>
      <c r="K6" s="1" t="s">
        <v>13</v>
      </c>
      <c r="L6" s="1" t="s">
        <v>14</v>
      </c>
      <c r="M6" s="1" t="s">
        <v>15</v>
      </c>
    </row>
    <row r="7" spans="1:13" ht="28.5" x14ac:dyDescent="0.45">
      <c r="A7" s="1"/>
      <c r="B7" s="1"/>
      <c r="C7" s="1"/>
      <c r="D7" s="1"/>
      <c r="E7" s="1"/>
      <c r="F7" s="2" t="s">
        <v>16</v>
      </c>
      <c r="G7" s="6" t="s">
        <v>17</v>
      </c>
      <c r="H7" s="1"/>
      <c r="I7" s="12"/>
      <c r="J7" s="1"/>
      <c r="K7" s="1"/>
      <c r="L7" s="1"/>
      <c r="M7" s="1"/>
    </row>
    <row r="8" spans="1:13" x14ac:dyDescent="0.4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x14ac:dyDescent="0.45">
      <c r="A9" s="19" t="s">
        <v>18</v>
      </c>
      <c r="B9" s="19" t="s">
        <v>19</v>
      </c>
      <c r="C9" s="19" t="s">
        <v>20</v>
      </c>
      <c r="D9" s="19" t="s">
        <v>21</v>
      </c>
      <c r="E9" s="19" t="s">
        <v>22</v>
      </c>
      <c r="F9" s="11" t="s">
        <v>23</v>
      </c>
      <c r="G9" s="11">
        <v>10</v>
      </c>
      <c r="H9" s="19">
        <v>17.5</v>
      </c>
      <c r="I9" s="19">
        <v>12.25</v>
      </c>
      <c r="J9" s="13">
        <v>50</v>
      </c>
      <c r="K9" s="22">
        <v>1106.6666666666665</v>
      </c>
      <c r="L9" s="22">
        <v>11.066666666666665</v>
      </c>
      <c r="M9" s="12" t="s">
        <v>91</v>
      </c>
    </row>
    <row r="10" spans="1:13" x14ac:dyDescent="0.45">
      <c r="A10" s="20"/>
      <c r="B10" s="20"/>
      <c r="C10" s="20"/>
      <c r="D10" s="20"/>
      <c r="E10" s="20"/>
      <c r="F10" s="11" t="s">
        <v>25</v>
      </c>
      <c r="G10" s="11">
        <v>5</v>
      </c>
      <c r="H10" s="20"/>
      <c r="I10" s="20"/>
      <c r="J10" s="13">
        <v>83.333333333333329</v>
      </c>
      <c r="K10" s="23"/>
      <c r="L10" s="23"/>
      <c r="M10" s="12"/>
    </row>
    <row r="11" spans="1:13" x14ac:dyDescent="0.45">
      <c r="A11" s="20"/>
      <c r="B11" s="20"/>
      <c r="C11" s="20"/>
      <c r="D11" s="20"/>
      <c r="E11" s="20"/>
      <c r="F11" s="11" t="s">
        <v>26</v>
      </c>
      <c r="G11" s="11">
        <v>1.5</v>
      </c>
      <c r="H11" s="20"/>
      <c r="I11" s="20"/>
      <c r="J11" s="13">
        <v>70</v>
      </c>
      <c r="K11" s="23"/>
      <c r="L11" s="23"/>
      <c r="M11" s="12"/>
    </row>
    <row r="12" spans="1:13" x14ac:dyDescent="0.45">
      <c r="A12" s="21"/>
      <c r="B12" s="21"/>
      <c r="C12" s="21"/>
      <c r="D12" s="21"/>
      <c r="E12" s="21"/>
      <c r="F12" s="11" t="s">
        <v>27</v>
      </c>
      <c r="G12" s="11">
        <v>1</v>
      </c>
      <c r="H12" s="21"/>
      <c r="I12" s="21"/>
      <c r="J12" s="13">
        <v>85</v>
      </c>
      <c r="K12" s="24"/>
      <c r="L12" s="24"/>
      <c r="M12" s="12"/>
    </row>
    <row r="13" spans="1:13" ht="14.25" customHeight="1" x14ac:dyDescent="0.45">
      <c r="A13" s="19" t="s">
        <v>28</v>
      </c>
      <c r="B13" s="19" t="s">
        <v>19</v>
      </c>
      <c r="C13" s="19" t="s">
        <v>29</v>
      </c>
      <c r="D13" s="19" t="s">
        <v>30</v>
      </c>
      <c r="E13" s="19" t="s">
        <v>22</v>
      </c>
      <c r="F13" s="11" t="s">
        <v>23</v>
      </c>
      <c r="G13" s="11">
        <v>10</v>
      </c>
      <c r="H13" s="19">
        <v>17.5</v>
      </c>
      <c r="I13" s="19">
        <v>12.25</v>
      </c>
      <c r="J13" s="13">
        <v>75</v>
      </c>
      <c r="K13" s="22">
        <v>1413.75</v>
      </c>
      <c r="L13" s="22">
        <v>14.137499999999999</v>
      </c>
      <c r="M13" s="1" t="s">
        <v>92</v>
      </c>
    </row>
    <row r="14" spans="1:13" x14ac:dyDescent="0.45">
      <c r="A14" s="20"/>
      <c r="B14" s="20"/>
      <c r="C14" s="20"/>
      <c r="D14" s="20"/>
      <c r="E14" s="20"/>
      <c r="F14" s="11" t="s">
        <v>25</v>
      </c>
      <c r="G14" s="11">
        <v>5</v>
      </c>
      <c r="H14" s="20"/>
      <c r="I14" s="20"/>
      <c r="J14" s="13">
        <v>100</v>
      </c>
      <c r="K14" s="23"/>
      <c r="L14" s="23"/>
      <c r="M14" s="1"/>
    </row>
    <row r="15" spans="1:13" x14ac:dyDescent="0.45">
      <c r="A15" s="20"/>
      <c r="B15" s="20"/>
      <c r="C15" s="20"/>
      <c r="D15" s="20"/>
      <c r="E15" s="20"/>
      <c r="F15" s="11" t="s">
        <v>26</v>
      </c>
      <c r="G15" s="11">
        <v>1.5</v>
      </c>
      <c r="H15" s="20"/>
      <c r="I15" s="20"/>
      <c r="J15" s="13">
        <v>50</v>
      </c>
      <c r="K15" s="23"/>
      <c r="L15" s="23"/>
      <c r="M15" s="1"/>
    </row>
    <row r="16" spans="1:13" x14ac:dyDescent="0.45">
      <c r="A16" s="21"/>
      <c r="B16" s="21"/>
      <c r="C16" s="21"/>
      <c r="D16" s="21"/>
      <c r="E16" s="21"/>
      <c r="F16" s="11" t="s">
        <v>27</v>
      </c>
      <c r="G16" s="11">
        <v>1</v>
      </c>
      <c r="H16" s="21"/>
      <c r="I16" s="21"/>
      <c r="J16" s="13">
        <v>88.75</v>
      </c>
      <c r="K16" s="24"/>
      <c r="L16" s="24"/>
      <c r="M16" s="1"/>
    </row>
    <row r="17" spans="1:13" x14ac:dyDescent="0.45">
      <c r="A17" s="3">
        <v>8</v>
      </c>
      <c r="B17" s="14" t="s">
        <v>23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 x14ac:dyDescent="0.45">
      <c r="A18" s="19" t="s">
        <v>32</v>
      </c>
      <c r="B18" s="19" t="s">
        <v>19</v>
      </c>
      <c r="C18" s="19" t="s">
        <v>33</v>
      </c>
      <c r="D18" s="19" t="s">
        <v>34</v>
      </c>
      <c r="E18" s="19" t="s">
        <v>22</v>
      </c>
      <c r="F18" s="11" t="s">
        <v>35</v>
      </c>
      <c r="G18" s="11">
        <v>10</v>
      </c>
      <c r="H18" s="19">
        <v>20</v>
      </c>
      <c r="I18" s="19">
        <v>14</v>
      </c>
      <c r="J18" s="13">
        <v>33.333333333333329</v>
      </c>
      <c r="K18" s="22">
        <v>1135.8333333333333</v>
      </c>
      <c r="L18" s="22">
        <v>11.358333333333333</v>
      </c>
      <c r="M18" s="1" t="s">
        <v>93</v>
      </c>
    </row>
    <row r="19" spans="1:13" x14ac:dyDescent="0.45">
      <c r="A19" s="20"/>
      <c r="B19" s="20"/>
      <c r="C19" s="20"/>
      <c r="D19" s="20"/>
      <c r="E19" s="20"/>
      <c r="F19" s="11" t="s">
        <v>25</v>
      </c>
      <c r="G19" s="11">
        <v>6</v>
      </c>
      <c r="H19" s="20"/>
      <c r="I19" s="20"/>
      <c r="J19" s="13">
        <v>83.333333333333329</v>
      </c>
      <c r="K19" s="23"/>
      <c r="L19" s="23"/>
      <c r="M19" s="1"/>
    </row>
    <row r="20" spans="1:13" x14ac:dyDescent="0.45">
      <c r="A20" s="20"/>
      <c r="B20" s="20"/>
      <c r="C20" s="20"/>
      <c r="D20" s="20"/>
      <c r="E20" s="20"/>
      <c r="F20" s="11" t="s">
        <v>26</v>
      </c>
      <c r="G20" s="11">
        <v>3</v>
      </c>
      <c r="H20" s="20"/>
      <c r="I20" s="20"/>
      <c r="J20" s="13">
        <v>72.5</v>
      </c>
      <c r="K20" s="23"/>
      <c r="L20" s="23"/>
      <c r="M20" s="1"/>
    </row>
    <row r="21" spans="1:13" x14ac:dyDescent="0.45">
      <c r="A21" s="21"/>
      <c r="B21" s="21"/>
      <c r="C21" s="21"/>
      <c r="D21" s="21"/>
      <c r="E21" s="21"/>
      <c r="F21" s="11" t="s">
        <v>27</v>
      </c>
      <c r="G21" s="11">
        <v>1</v>
      </c>
      <c r="H21" s="21"/>
      <c r="I21" s="21"/>
      <c r="J21" s="13">
        <v>85</v>
      </c>
      <c r="K21" s="24"/>
      <c r="L21" s="24"/>
      <c r="M21" s="1"/>
    </row>
    <row r="22" spans="1:13" x14ac:dyDescent="0.45">
      <c r="A22" s="19" t="s">
        <v>37</v>
      </c>
      <c r="B22" s="19" t="s">
        <v>19</v>
      </c>
      <c r="C22" s="19" t="s">
        <v>38</v>
      </c>
      <c r="D22" s="19" t="s">
        <v>39</v>
      </c>
      <c r="E22" s="19" t="s">
        <v>22</v>
      </c>
      <c r="F22" s="11" t="s">
        <v>35</v>
      </c>
      <c r="G22" s="11">
        <v>10</v>
      </c>
      <c r="H22" s="19">
        <v>20</v>
      </c>
      <c r="I22" s="19">
        <v>14</v>
      </c>
      <c r="J22" s="13">
        <v>33.333333333333329</v>
      </c>
      <c r="K22" s="22">
        <v>1215</v>
      </c>
      <c r="L22" s="22">
        <v>12.15</v>
      </c>
      <c r="M22" s="1" t="s">
        <v>94</v>
      </c>
    </row>
    <row r="23" spans="1:13" x14ac:dyDescent="0.45">
      <c r="A23" s="20"/>
      <c r="B23" s="20"/>
      <c r="C23" s="20"/>
      <c r="D23" s="20"/>
      <c r="E23" s="20"/>
      <c r="F23" s="11" t="s">
        <v>25</v>
      </c>
      <c r="G23" s="11">
        <v>6</v>
      </c>
      <c r="H23" s="20"/>
      <c r="I23" s="20"/>
      <c r="J23" s="13">
        <v>100</v>
      </c>
      <c r="K23" s="23"/>
      <c r="L23" s="23"/>
      <c r="M23" s="1"/>
    </row>
    <row r="24" spans="1:13" x14ac:dyDescent="0.45">
      <c r="A24" s="20"/>
      <c r="B24" s="20"/>
      <c r="C24" s="20"/>
      <c r="D24" s="20"/>
      <c r="E24" s="20"/>
      <c r="F24" s="11" t="s">
        <v>26</v>
      </c>
      <c r="G24" s="11">
        <v>3</v>
      </c>
      <c r="H24" s="20"/>
      <c r="I24" s="20"/>
      <c r="J24" s="13">
        <v>65</v>
      </c>
      <c r="K24" s="23"/>
      <c r="L24" s="23"/>
      <c r="M24" s="1"/>
    </row>
    <row r="25" spans="1:13" x14ac:dyDescent="0.45">
      <c r="A25" s="21"/>
      <c r="B25" s="21"/>
      <c r="C25" s="21"/>
      <c r="D25" s="21"/>
      <c r="E25" s="21"/>
      <c r="F25" s="11" t="s">
        <v>27</v>
      </c>
      <c r="G25" s="11">
        <v>1</v>
      </c>
      <c r="H25" s="21"/>
      <c r="I25" s="21"/>
      <c r="J25" s="13">
        <v>86.666666666666671</v>
      </c>
      <c r="K25" s="24"/>
      <c r="L25" s="24"/>
      <c r="M25" s="1"/>
    </row>
    <row r="26" spans="1:13" x14ac:dyDescent="0.45">
      <c r="A26" s="19" t="s">
        <v>41</v>
      </c>
      <c r="B26" s="19" t="s">
        <v>19</v>
      </c>
      <c r="C26" s="19" t="s">
        <v>42</v>
      </c>
      <c r="D26" s="19" t="s">
        <v>43</v>
      </c>
      <c r="E26" s="19" t="s">
        <v>22</v>
      </c>
      <c r="F26" s="11" t="s">
        <v>35</v>
      </c>
      <c r="G26" s="11">
        <v>10</v>
      </c>
      <c r="H26" s="19">
        <v>25</v>
      </c>
      <c r="I26" s="19">
        <v>17.5</v>
      </c>
      <c r="J26" s="13">
        <v>75</v>
      </c>
      <c r="K26" s="22">
        <v>1935</v>
      </c>
      <c r="L26" s="22">
        <v>19.350000000000001</v>
      </c>
      <c r="M26" s="1" t="s">
        <v>95</v>
      </c>
    </row>
    <row r="27" spans="1:13" x14ac:dyDescent="0.45">
      <c r="A27" s="20"/>
      <c r="B27" s="20"/>
      <c r="C27" s="20"/>
      <c r="D27" s="20"/>
      <c r="E27" s="20"/>
      <c r="F27" s="11" t="s">
        <v>25</v>
      </c>
      <c r="G27" s="11">
        <v>10</v>
      </c>
      <c r="H27" s="20"/>
      <c r="I27" s="20"/>
      <c r="J27" s="13">
        <v>100</v>
      </c>
      <c r="K27" s="23"/>
      <c r="L27" s="23"/>
      <c r="M27" s="1"/>
    </row>
    <row r="28" spans="1:13" x14ac:dyDescent="0.45">
      <c r="A28" s="20"/>
      <c r="B28" s="20"/>
      <c r="C28" s="20"/>
      <c r="D28" s="20"/>
      <c r="E28" s="20"/>
      <c r="F28" s="11" t="s">
        <v>26</v>
      </c>
      <c r="G28" s="11">
        <v>4</v>
      </c>
      <c r="H28" s="20"/>
      <c r="I28" s="20"/>
      <c r="J28" s="13">
        <v>35</v>
      </c>
      <c r="K28" s="23"/>
      <c r="L28" s="23"/>
      <c r="M28" s="1"/>
    </row>
    <row r="29" spans="1:13" x14ac:dyDescent="0.45">
      <c r="A29" s="21"/>
      <c r="B29" s="21"/>
      <c r="C29" s="21"/>
      <c r="D29" s="21"/>
      <c r="E29" s="21"/>
      <c r="F29" s="11" t="s">
        <v>27</v>
      </c>
      <c r="G29" s="11">
        <v>1</v>
      </c>
      <c r="H29" s="21"/>
      <c r="I29" s="21"/>
      <c r="J29" s="13">
        <v>45</v>
      </c>
      <c r="K29" s="24"/>
      <c r="L29" s="24"/>
      <c r="M29" s="1"/>
    </row>
    <row r="30" spans="1:13" x14ac:dyDescent="0.45">
      <c r="A30" s="3">
        <v>16</v>
      </c>
      <c r="B30" s="14" t="s">
        <v>35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13" ht="57" x14ac:dyDescent="0.45">
      <c r="A31" s="16" t="s">
        <v>45</v>
      </c>
      <c r="B31" s="17"/>
      <c r="C31" s="17"/>
      <c r="D31" s="17"/>
      <c r="E31" s="17"/>
      <c r="F31" s="17"/>
      <c r="G31" s="18"/>
      <c r="H31" s="7">
        <v>100</v>
      </c>
      <c r="I31" s="7">
        <v>70</v>
      </c>
      <c r="J31" s="15">
        <v>1416.2500000000002</v>
      </c>
      <c r="K31" s="8">
        <v>6806.25</v>
      </c>
      <c r="L31" s="8">
        <v>68.0625</v>
      </c>
      <c r="M31" s="2" t="s">
        <v>96</v>
      </c>
    </row>
    <row r="32" spans="1:13" x14ac:dyDescent="0.45">
      <c r="A32" s="16" t="s">
        <v>47</v>
      </c>
      <c r="B32" s="17"/>
      <c r="C32" s="17"/>
      <c r="D32" s="17"/>
      <c r="E32" s="17"/>
      <c r="F32" s="17"/>
      <c r="G32" s="17"/>
      <c r="H32" s="17"/>
      <c r="I32" s="17"/>
      <c r="J32" s="17"/>
      <c r="K32" s="18"/>
      <c r="L32" s="3" t="s">
        <v>57</v>
      </c>
      <c r="M32" s="3" t="s">
        <v>49</v>
      </c>
    </row>
    <row r="34" spans="10:12" x14ac:dyDescent="0.45">
      <c r="J34" t="s">
        <v>50</v>
      </c>
    </row>
    <row r="35" spans="10:12" x14ac:dyDescent="0.45">
      <c r="J35" t="s">
        <v>51</v>
      </c>
      <c r="K35" t="s">
        <v>52</v>
      </c>
      <c r="L35" t="s">
        <v>53</v>
      </c>
    </row>
    <row r="36" spans="10:12" x14ac:dyDescent="0.45">
      <c r="J36" t="s">
        <v>54</v>
      </c>
      <c r="K36" t="s">
        <v>55</v>
      </c>
      <c r="L36">
        <v>4</v>
      </c>
    </row>
    <row r="37" spans="10:12" x14ac:dyDescent="0.45">
      <c r="J37" t="s">
        <v>56</v>
      </c>
      <c r="K37" t="s">
        <v>57</v>
      </c>
      <c r="L37">
        <v>3</v>
      </c>
    </row>
    <row r="38" spans="10:12" x14ac:dyDescent="0.45">
      <c r="J38" t="s">
        <v>58</v>
      </c>
      <c r="K38" t="s">
        <v>59</v>
      </c>
      <c r="L38">
        <v>2</v>
      </c>
    </row>
    <row r="39" spans="10:12" x14ac:dyDescent="0.45">
      <c r="J39" t="s">
        <v>60</v>
      </c>
      <c r="K39" t="s">
        <v>61</v>
      </c>
      <c r="L39">
        <v>1</v>
      </c>
    </row>
    <row r="40" spans="10:12" x14ac:dyDescent="0.45">
      <c r="J40" t="s">
        <v>62</v>
      </c>
      <c r="K40" t="s">
        <v>48</v>
      </c>
      <c r="L40">
        <v>0</v>
      </c>
    </row>
  </sheetData>
  <mergeCells count="66">
    <mergeCell ref="A31:G31"/>
    <mergeCell ref="A32:K32"/>
    <mergeCell ref="H26:H29"/>
    <mergeCell ref="I26:I29"/>
    <mergeCell ref="K26:K29"/>
    <mergeCell ref="L26:L29"/>
    <mergeCell ref="M26:M29"/>
    <mergeCell ref="B30:M30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H6:H7"/>
    <mergeCell ref="I6:I7"/>
    <mergeCell ref="J6:J7"/>
    <mergeCell ref="K6:K7"/>
    <mergeCell ref="L6:L7"/>
    <mergeCell ref="M6:M7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3EBBE-4601-4F5A-B19C-24F39BB88E91}">
  <dimension ref="A1:M40"/>
  <sheetViews>
    <sheetView workbookViewId="0">
      <selection activeCell="A2" sqref="A2"/>
    </sheetView>
  </sheetViews>
  <sheetFormatPr defaultRowHeight="14.25" x14ac:dyDescent="0.45"/>
  <cols>
    <col min="1" max="1" width="7.796875" customWidth="1"/>
    <col min="4" max="4" width="10.796875" bestFit="1" customWidth="1"/>
    <col min="5" max="5" width="10.19921875" customWidth="1"/>
    <col min="6" max="6" width="11.265625" customWidth="1"/>
    <col min="7" max="7" width="8.796875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3" x14ac:dyDescent="0.45">
      <c r="A1" t="s">
        <v>0</v>
      </c>
    </row>
    <row r="2" spans="1:13" x14ac:dyDescent="0.45">
      <c r="A2" t="s">
        <v>97</v>
      </c>
    </row>
    <row r="3" spans="1:13" x14ac:dyDescent="0.45">
      <c r="A3" t="s">
        <v>2</v>
      </c>
    </row>
    <row r="4" spans="1:13" x14ac:dyDescent="0.45">
      <c r="A4" t="s">
        <v>3</v>
      </c>
    </row>
    <row r="6" spans="1:13" ht="28.15" customHeight="1" x14ac:dyDescent="0.4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2" t="s">
        <v>9</v>
      </c>
      <c r="G6" s="12"/>
      <c r="H6" s="1" t="s">
        <v>10</v>
      </c>
      <c r="I6" s="12" t="s">
        <v>11</v>
      </c>
      <c r="J6" s="1" t="s">
        <v>12</v>
      </c>
      <c r="K6" s="1" t="s">
        <v>13</v>
      </c>
      <c r="L6" s="1" t="s">
        <v>14</v>
      </c>
      <c r="M6" s="1" t="s">
        <v>15</v>
      </c>
    </row>
    <row r="7" spans="1:13" ht="28.5" x14ac:dyDescent="0.45">
      <c r="A7" s="1"/>
      <c r="B7" s="1"/>
      <c r="C7" s="1"/>
      <c r="D7" s="1"/>
      <c r="E7" s="1"/>
      <c r="F7" s="2" t="s">
        <v>16</v>
      </c>
      <c r="G7" s="6" t="s">
        <v>17</v>
      </c>
      <c r="H7" s="1"/>
      <c r="I7" s="12"/>
      <c r="J7" s="1"/>
      <c r="K7" s="1"/>
      <c r="L7" s="1"/>
      <c r="M7" s="1"/>
    </row>
    <row r="8" spans="1:13" x14ac:dyDescent="0.4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x14ac:dyDescent="0.45">
      <c r="A9" s="19" t="s">
        <v>18</v>
      </c>
      <c r="B9" s="19" t="s">
        <v>19</v>
      </c>
      <c r="C9" s="19" t="s">
        <v>20</v>
      </c>
      <c r="D9" s="19" t="s">
        <v>21</v>
      </c>
      <c r="E9" s="19" t="s">
        <v>22</v>
      </c>
      <c r="F9" s="11" t="s">
        <v>23</v>
      </c>
      <c r="G9" s="11">
        <v>10</v>
      </c>
      <c r="H9" s="19">
        <v>17.5</v>
      </c>
      <c r="I9" s="19">
        <v>12.25</v>
      </c>
      <c r="J9" s="13">
        <v>66.666666666666657</v>
      </c>
      <c r="K9" s="22">
        <v>1197.4999999999998</v>
      </c>
      <c r="L9" s="22">
        <v>11.974999999999998</v>
      </c>
      <c r="M9" s="12" t="s">
        <v>98</v>
      </c>
    </row>
    <row r="10" spans="1:13" x14ac:dyDescent="0.45">
      <c r="A10" s="20"/>
      <c r="B10" s="20"/>
      <c r="C10" s="20"/>
      <c r="D10" s="20"/>
      <c r="E10" s="20"/>
      <c r="F10" s="11" t="s">
        <v>25</v>
      </c>
      <c r="G10" s="11">
        <v>5</v>
      </c>
      <c r="H10" s="20"/>
      <c r="I10" s="20"/>
      <c r="J10" s="13">
        <v>66.666666666666657</v>
      </c>
      <c r="K10" s="23"/>
      <c r="L10" s="23"/>
      <c r="M10" s="12"/>
    </row>
    <row r="11" spans="1:13" x14ac:dyDescent="0.45">
      <c r="A11" s="20"/>
      <c r="B11" s="20"/>
      <c r="C11" s="20"/>
      <c r="D11" s="20"/>
      <c r="E11" s="20"/>
      <c r="F11" s="11" t="s">
        <v>26</v>
      </c>
      <c r="G11" s="11">
        <v>1.5</v>
      </c>
      <c r="H11" s="20"/>
      <c r="I11" s="20"/>
      <c r="J11" s="13">
        <v>75</v>
      </c>
      <c r="K11" s="23"/>
      <c r="L11" s="23"/>
      <c r="M11" s="12"/>
    </row>
    <row r="12" spans="1:13" x14ac:dyDescent="0.45">
      <c r="A12" s="21"/>
      <c r="B12" s="21"/>
      <c r="C12" s="21"/>
      <c r="D12" s="21"/>
      <c r="E12" s="21"/>
      <c r="F12" s="11" t="s">
        <v>27</v>
      </c>
      <c r="G12" s="11">
        <v>1</v>
      </c>
      <c r="H12" s="21"/>
      <c r="I12" s="21"/>
      <c r="J12" s="13">
        <v>85</v>
      </c>
      <c r="K12" s="24"/>
      <c r="L12" s="24"/>
      <c r="M12" s="12"/>
    </row>
    <row r="13" spans="1:13" ht="14.25" customHeight="1" x14ac:dyDescent="0.45">
      <c r="A13" s="19" t="s">
        <v>28</v>
      </c>
      <c r="B13" s="19" t="s">
        <v>19</v>
      </c>
      <c r="C13" s="19" t="s">
        <v>29</v>
      </c>
      <c r="D13" s="19" t="s">
        <v>30</v>
      </c>
      <c r="E13" s="19" t="s">
        <v>22</v>
      </c>
      <c r="F13" s="11" t="s">
        <v>23</v>
      </c>
      <c r="G13" s="11">
        <v>10</v>
      </c>
      <c r="H13" s="19">
        <v>17.5</v>
      </c>
      <c r="I13" s="19">
        <v>12.25</v>
      </c>
      <c r="J13" s="13">
        <v>100</v>
      </c>
      <c r="K13" s="22">
        <v>1694.375</v>
      </c>
      <c r="L13" s="22">
        <v>16.943750000000001</v>
      </c>
      <c r="M13" s="1" t="s">
        <v>99</v>
      </c>
    </row>
    <row r="14" spans="1:13" x14ac:dyDescent="0.45">
      <c r="A14" s="20"/>
      <c r="B14" s="20"/>
      <c r="C14" s="20"/>
      <c r="D14" s="20"/>
      <c r="E14" s="20"/>
      <c r="F14" s="11" t="s">
        <v>25</v>
      </c>
      <c r="G14" s="11">
        <v>5</v>
      </c>
      <c r="H14" s="20"/>
      <c r="I14" s="20"/>
      <c r="J14" s="13">
        <v>100</v>
      </c>
      <c r="K14" s="23"/>
      <c r="L14" s="23"/>
      <c r="M14" s="1"/>
    </row>
    <row r="15" spans="1:13" x14ac:dyDescent="0.45">
      <c r="A15" s="20"/>
      <c r="B15" s="20"/>
      <c r="C15" s="20"/>
      <c r="D15" s="20"/>
      <c r="E15" s="20"/>
      <c r="F15" s="11" t="s">
        <v>26</v>
      </c>
      <c r="G15" s="11">
        <v>1.5</v>
      </c>
      <c r="H15" s="20"/>
      <c r="I15" s="20"/>
      <c r="J15" s="13">
        <v>71.25</v>
      </c>
      <c r="K15" s="23"/>
      <c r="L15" s="23"/>
      <c r="M15" s="1"/>
    </row>
    <row r="16" spans="1:13" x14ac:dyDescent="0.45">
      <c r="A16" s="21"/>
      <c r="B16" s="21"/>
      <c r="C16" s="21"/>
      <c r="D16" s="21"/>
      <c r="E16" s="21"/>
      <c r="F16" s="11" t="s">
        <v>27</v>
      </c>
      <c r="G16" s="11">
        <v>1</v>
      </c>
      <c r="H16" s="21"/>
      <c r="I16" s="21"/>
      <c r="J16" s="13">
        <v>87.5</v>
      </c>
      <c r="K16" s="24"/>
      <c r="L16" s="24"/>
      <c r="M16" s="1"/>
    </row>
    <row r="17" spans="1:13" x14ac:dyDescent="0.45">
      <c r="A17" s="3">
        <v>8</v>
      </c>
      <c r="B17" s="14" t="s">
        <v>23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 x14ac:dyDescent="0.45">
      <c r="A18" s="19" t="s">
        <v>32</v>
      </c>
      <c r="B18" s="19" t="s">
        <v>19</v>
      </c>
      <c r="C18" s="19" t="s">
        <v>33</v>
      </c>
      <c r="D18" s="19" t="s">
        <v>34</v>
      </c>
      <c r="E18" s="19" t="s">
        <v>22</v>
      </c>
      <c r="F18" s="11" t="s">
        <v>35</v>
      </c>
      <c r="G18" s="11">
        <v>10</v>
      </c>
      <c r="H18" s="19">
        <v>20</v>
      </c>
      <c r="I18" s="19">
        <v>14</v>
      </c>
      <c r="J18" s="13">
        <v>100</v>
      </c>
      <c r="K18" s="22">
        <v>1912.5</v>
      </c>
      <c r="L18" s="22">
        <v>19.125</v>
      </c>
      <c r="M18" s="1" t="s">
        <v>80</v>
      </c>
    </row>
    <row r="19" spans="1:13" x14ac:dyDescent="0.45">
      <c r="A19" s="20"/>
      <c r="B19" s="20"/>
      <c r="C19" s="20"/>
      <c r="D19" s="20"/>
      <c r="E19" s="20"/>
      <c r="F19" s="11" t="s">
        <v>25</v>
      </c>
      <c r="G19" s="11">
        <v>6</v>
      </c>
      <c r="H19" s="20"/>
      <c r="I19" s="20"/>
      <c r="J19" s="13">
        <v>100</v>
      </c>
      <c r="K19" s="23"/>
      <c r="L19" s="23"/>
      <c r="M19" s="1"/>
    </row>
    <row r="20" spans="1:13" x14ac:dyDescent="0.45">
      <c r="A20" s="20"/>
      <c r="B20" s="20"/>
      <c r="C20" s="20"/>
      <c r="D20" s="20"/>
      <c r="E20" s="20"/>
      <c r="F20" s="11" t="s">
        <v>26</v>
      </c>
      <c r="G20" s="11">
        <v>3</v>
      </c>
      <c r="H20" s="20"/>
      <c r="I20" s="20"/>
      <c r="J20" s="13">
        <v>75</v>
      </c>
      <c r="K20" s="23"/>
      <c r="L20" s="23"/>
      <c r="M20" s="1"/>
    </row>
    <row r="21" spans="1:13" x14ac:dyDescent="0.45">
      <c r="A21" s="21"/>
      <c r="B21" s="21"/>
      <c r="C21" s="21"/>
      <c r="D21" s="21"/>
      <c r="E21" s="21"/>
      <c r="F21" s="11" t="s">
        <v>27</v>
      </c>
      <c r="G21" s="11">
        <v>1</v>
      </c>
      <c r="H21" s="21"/>
      <c r="I21" s="21"/>
      <c r="J21" s="13">
        <v>87.5</v>
      </c>
      <c r="K21" s="24"/>
      <c r="L21" s="24"/>
      <c r="M21" s="1"/>
    </row>
    <row r="22" spans="1:13" x14ac:dyDescent="0.45">
      <c r="A22" s="19" t="s">
        <v>37</v>
      </c>
      <c r="B22" s="19" t="s">
        <v>19</v>
      </c>
      <c r="C22" s="19" t="s">
        <v>38</v>
      </c>
      <c r="D22" s="19" t="s">
        <v>39</v>
      </c>
      <c r="E22" s="19" t="s">
        <v>22</v>
      </c>
      <c r="F22" s="11" t="s">
        <v>35</v>
      </c>
      <c r="G22" s="11">
        <v>10</v>
      </c>
      <c r="H22" s="19">
        <v>20</v>
      </c>
      <c r="I22" s="19">
        <v>14</v>
      </c>
      <c r="J22" s="13">
        <v>100</v>
      </c>
      <c r="K22" s="22">
        <v>1759.9999999999998</v>
      </c>
      <c r="L22" s="22">
        <v>17.599999999999998</v>
      </c>
      <c r="M22" s="1" t="s">
        <v>100</v>
      </c>
    </row>
    <row r="23" spans="1:13" x14ac:dyDescent="0.45">
      <c r="A23" s="20"/>
      <c r="B23" s="20"/>
      <c r="C23" s="20"/>
      <c r="D23" s="20"/>
      <c r="E23" s="20"/>
      <c r="F23" s="11" t="s">
        <v>25</v>
      </c>
      <c r="G23" s="11">
        <v>6</v>
      </c>
      <c r="H23" s="20"/>
      <c r="I23" s="20"/>
      <c r="J23" s="13">
        <v>77.777777777777771</v>
      </c>
      <c r="K23" s="23"/>
      <c r="L23" s="23"/>
      <c r="M23" s="1"/>
    </row>
    <row r="24" spans="1:13" x14ac:dyDescent="0.45">
      <c r="A24" s="20"/>
      <c r="B24" s="20"/>
      <c r="C24" s="20"/>
      <c r="D24" s="20"/>
      <c r="E24" s="20"/>
      <c r="F24" s="11" t="s">
        <v>26</v>
      </c>
      <c r="G24" s="11">
        <v>3</v>
      </c>
      <c r="H24" s="20"/>
      <c r="I24" s="20"/>
      <c r="J24" s="13">
        <v>68.333333333333329</v>
      </c>
      <c r="K24" s="23"/>
      <c r="L24" s="23"/>
      <c r="M24" s="1"/>
    </row>
    <row r="25" spans="1:13" x14ac:dyDescent="0.45">
      <c r="A25" s="21"/>
      <c r="B25" s="21"/>
      <c r="C25" s="21"/>
      <c r="D25" s="21"/>
      <c r="E25" s="21"/>
      <c r="F25" s="11" t="s">
        <v>27</v>
      </c>
      <c r="G25" s="11">
        <v>1</v>
      </c>
      <c r="H25" s="21"/>
      <c r="I25" s="21"/>
      <c r="J25" s="13">
        <v>88.333333333333329</v>
      </c>
      <c r="K25" s="24"/>
      <c r="L25" s="24"/>
      <c r="M25" s="1"/>
    </row>
    <row r="26" spans="1:13" x14ac:dyDescent="0.45">
      <c r="A26" s="19" t="s">
        <v>41</v>
      </c>
      <c r="B26" s="19" t="s">
        <v>19</v>
      </c>
      <c r="C26" s="19" t="s">
        <v>42</v>
      </c>
      <c r="D26" s="19" t="s">
        <v>43</v>
      </c>
      <c r="E26" s="19" t="s">
        <v>22</v>
      </c>
      <c r="F26" s="11" t="s">
        <v>35</v>
      </c>
      <c r="G26" s="11">
        <v>10</v>
      </c>
      <c r="H26" s="19">
        <v>25</v>
      </c>
      <c r="I26" s="19">
        <v>17.5</v>
      </c>
      <c r="J26" s="13">
        <v>75</v>
      </c>
      <c r="K26" s="22">
        <v>2150</v>
      </c>
      <c r="L26" s="22">
        <v>21.5</v>
      </c>
      <c r="M26" s="1" t="s">
        <v>101</v>
      </c>
    </row>
    <row r="27" spans="1:13" x14ac:dyDescent="0.45">
      <c r="A27" s="20"/>
      <c r="B27" s="20"/>
      <c r="C27" s="20"/>
      <c r="D27" s="20"/>
      <c r="E27" s="20"/>
      <c r="F27" s="11" t="s">
        <v>25</v>
      </c>
      <c r="G27" s="11">
        <v>10</v>
      </c>
      <c r="H27" s="20"/>
      <c r="I27" s="20"/>
      <c r="J27" s="13">
        <v>100</v>
      </c>
      <c r="K27" s="23"/>
      <c r="L27" s="23"/>
      <c r="M27" s="1"/>
    </row>
    <row r="28" spans="1:13" x14ac:dyDescent="0.45">
      <c r="A28" s="20"/>
      <c r="B28" s="20"/>
      <c r="C28" s="20"/>
      <c r="D28" s="20"/>
      <c r="E28" s="20"/>
      <c r="F28" s="11" t="s">
        <v>26</v>
      </c>
      <c r="G28" s="11">
        <v>4</v>
      </c>
      <c r="H28" s="20"/>
      <c r="I28" s="20"/>
      <c r="J28" s="13">
        <v>77.5</v>
      </c>
      <c r="K28" s="23"/>
      <c r="L28" s="23"/>
      <c r="M28" s="1"/>
    </row>
    <row r="29" spans="1:13" x14ac:dyDescent="0.45">
      <c r="A29" s="21"/>
      <c r="B29" s="21"/>
      <c r="C29" s="21"/>
      <c r="D29" s="21"/>
      <c r="E29" s="21"/>
      <c r="F29" s="11" t="s">
        <v>27</v>
      </c>
      <c r="G29" s="11">
        <v>1</v>
      </c>
      <c r="H29" s="21"/>
      <c r="I29" s="21"/>
      <c r="J29" s="13">
        <v>90</v>
      </c>
      <c r="K29" s="24"/>
      <c r="L29" s="24"/>
      <c r="M29" s="1"/>
    </row>
    <row r="30" spans="1:13" x14ac:dyDescent="0.45">
      <c r="A30" s="3">
        <v>16</v>
      </c>
      <c r="B30" s="14" t="s">
        <v>35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13" ht="57" x14ac:dyDescent="0.45">
      <c r="A31" s="16" t="s">
        <v>45</v>
      </c>
      <c r="B31" s="17"/>
      <c r="C31" s="17"/>
      <c r="D31" s="17"/>
      <c r="E31" s="17"/>
      <c r="F31" s="17"/>
      <c r="G31" s="18"/>
      <c r="H31" s="7">
        <v>100</v>
      </c>
      <c r="I31" s="7">
        <v>70</v>
      </c>
      <c r="J31" s="15">
        <v>1691.5277777777776</v>
      </c>
      <c r="K31" s="8">
        <v>8714.375</v>
      </c>
      <c r="L31" s="8">
        <v>87.143749999999997</v>
      </c>
      <c r="M31" s="2" t="s">
        <v>102</v>
      </c>
    </row>
    <row r="32" spans="1:13" x14ac:dyDescent="0.45">
      <c r="A32" s="16" t="s">
        <v>47</v>
      </c>
      <c r="B32" s="17"/>
      <c r="C32" s="17"/>
      <c r="D32" s="17"/>
      <c r="E32" s="17"/>
      <c r="F32" s="17"/>
      <c r="G32" s="17"/>
      <c r="H32" s="17"/>
      <c r="I32" s="17"/>
      <c r="J32" s="17"/>
      <c r="K32" s="18"/>
      <c r="L32" s="3" t="s">
        <v>55</v>
      </c>
      <c r="M32" s="3" t="s">
        <v>49</v>
      </c>
    </row>
    <row r="34" spans="10:12" x14ac:dyDescent="0.45">
      <c r="J34" t="s">
        <v>50</v>
      </c>
    </row>
    <row r="35" spans="10:12" x14ac:dyDescent="0.45">
      <c r="J35" t="s">
        <v>51</v>
      </c>
      <c r="K35" t="s">
        <v>52</v>
      </c>
      <c r="L35" t="s">
        <v>53</v>
      </c>
    </row>
    <row r="36" spans="10:12" x14ac:dyDescent="0.45">
      <c r="J36" t="s">
        <v>54</v>
      </c>
      <c r="K36" t="s">
        <v>55</v>
      </c>
      <c r="L36">
        <v>4</v>
      </c>
    </row>
    <row r="37" spans="10:12" x14ac:dyDescent="0.45">
      <c r="J37" t="s">
        <v>56</v>
      </c>
      <c r="K37" t="s">
        <v>57</v>
      </c>
      <c r="L37">
        <v>3</v>
      </c>
    </row>
    <row r="38" spans="10:12" x14ac:dyDescent="0.45">
      <c r="J38" t="s">
        <v>58</v>
      </c>
      <c r="K38" t="s">
        <v>59</v>
      </c>
      <c r="L38">
        <v>2</v>
      </c>
    </row>
    <row r="39" spans="10:12" x14ac:dyDescent="0.45">
      <c r="J39" t="s">
        <v>60</v>
      </c>
      <c r="K39" t="s">
        <v>61</v>
      </c>
      <c r="L39">
        <v>1</v>
      </c>
    </row>
    <row r="40" spans="10:12" x14ac:dyDescent="0.45">
      <c r="J40" t="s">
        <v>62</v>
      </c>
      <c r="K40" t="s">
        <v>48</v>
      </c>
      <c r="L40">
        <v>0</v>
      </c>
    </row>
  </sheetData>
  <mergeCells count="66">
    <mergeCell ref="A31:G31"/>
    <mergeCell ref="A32:K32"/>
    <mergeCell ref="H26:H29"/>
    <mergeCell ref="I26:I29"/>
    <mergeCell ref="K26:K29"/>
    <mergeCell ref="L26:L29"/>
    <mergeCell ref="M26:M29"/>
    <mergeCell ref="B30:M30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H6:H7"/>
    <mergeCell ref="I6:I7"/>
    <mergeCell ref="J6:J7"/>
    <mergeCell ref="K6:K7"/>
    <mergeCell ref="L6:L7"/>
    <mergeCell ref="M6:M7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C68BA-083B-4643-B501-3C7CA6E60BCD}">
  <dimension ref="A1:M40"/>
  <sheetViews>
    <sheetView workbookViewId="0">
      <selection activeCell="A2" sqref="A2"/>
    </sheetView>
  </sheetViews>
  <sheetFormatPr defaultRowHeight="14.25" x14ac:dyDescent="0.45"/>
  <cols>
    <col min="1" max="1" width="7.796875" customWidth="1"/>
    <col min="4" max="4" width="10.796875" bestFit="1" customWidth="1"/>
    <col min="5" max="5" width="10.19921875" customWidth="1"/>
    <col min="6" max="6" width="11.265625" customWidth="1"/>
    <col min="7" max="7" width="8.796875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3" x14ac:dyDescent="0.45">
      <c r="A1" t="s">
        <v>0</v>
      </c>
    </row>
    <row r="2" spans="1:13" x14ac:dyDescent="0.45">
      <c r="A2" t="s">
        <v>103</v>
      </c>
    </row>
    <row r="3" spans="1:13" x14ac:dyDescent="0.45">
      <c r="A3" t="s">
        <v>2</v>
      </c>
    </row>
    <row r="4" spans="1:13" x14ac:dyDescent="0.45">
      <c r="A4" t="s">
        <v>3</v>
      </c>
    </row>
    <row r="6" spans="1:13" ht="28.15" customHeight="1" x14ac:dyDescent="0.4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2" t="s">
        <v>9</v>
      </c>
      <c r="G6" s="12"/>
      <c r="H6" s="1" t="s">
        <v>10</v>
      </c>
      <c r="I6" s="12" t="s">
        <v>11</v>
      </c>
      <c r="J6" s="1" t="s">
        <v>12</v>
      </c>
      <c r="K6" s="1" t="s">
        <v>13</v>
      </c>
      <c r="L6" s="1" t="s">
        <v>14</v>
      </c>
      <c r="M6" s="1" t="s">
        <v>15</v>
      </c>
    </row>
    <row r="7" spans="1:13" ht="28.5" x14ac:dyDescent="0.45">
      <c r="A7" s="1"/>
      <c r="B7" s="1"/>
      <c r="C7" s="1"/>
      <c r="D7" s="1"/>
      <c r="E7" s="1"/>
      <c r="F7" s="2" t="s">
        <v>16</v>
      </c>
      <c r="G7" s="6" t="s">
        <v>17</v>
      </c>
      <c r="H7" s="1"/>
      <c r="I7" s="12"/>
      <c r="J7" s="1"/>
      <c r="K7" s="1"/>
      <c r="L7" s="1"/>
      <c r="M7" s="1"/>
    </row>
    <row r="8" spans="1:13" x14ac:dyDescent="0.4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x14ac:dyDescent="0.45">
      <c r="A9" s="19" t="s">
        <v>18</v>
      </c>
      <c r="B9" s="19" t="s">
        <v>19</v>
      </c>
      <c r="C9" s="19" t="s">
        <v>20</v>
      </c>
      <c r="D9" s="19" t="s">
        <v>21</v>
      </c>
      <c r="E9" s="19" t="s">
        <v>22</v>
      </c>
      <c r="F9" s="11" t="s">
        <v>23</v>
      </c>
      <c r="G9" s="11">
        <v>10</v>
      </c>
      <c r="H9" s="19">
        <v>17.5</v>
      </c>
      <c r="I9" s="19">
        <v>12.25</v>
      </c>
      <c r="J9" s="13">
        <v>50</v>
      </c>
      <c r="K9" s="22">
        <v>1200</v>
      </c>
      <c r="L9" s="22">
        <v>12</v>
      </c>
      <c r="M9" s="12" t="s">
        <v>104</v>
      </c>
    </row>
    <row r="10" spans="1:13" x14ac:dyDescent="0.45">
      <c r="A10" s="20"/>
      <c r="B10" s="20"/>
      <c r="C10" s="20"/>
      <c r="D10" s="20"/>
      <c r="E10" s="20"/>
      <c r="F10" s="11" t="s">
        <v>25</v>
      </c>
      <c r="G10" s="11">
        <v>5</v>
      </c>
      <c r="H10" s="20"/>
      <c r="I10" s="20"/>
      <c r="J10" s="13">
        <v>100</v>
      </c>
      <c r="K10" s="23"/>
      <c r="L10" s="23"/>
      <c r="M10" s="12"/>
    </row>
    <row r="11" spans="1:13" x14ac:dyDescent="0.45">
      <c r="A11" s="20"/>
      <c r="B11" s="20"/>
      <c r="C11" s="20"/>
      <c r="D11" s="20"/>
      <c r="E11" s="20"/>
      <c r="F11" s="11" t="s">
        <v>26</v>
      </c>
      <c r="G11" s="11">
        <v>1.5</v>
      </c>
      <c r="H11" s="20"/>
      <c r="I11" s="20"/>
      <c r="J11" s="13">
        <v>76.666666666666671</v>
      </c>
      <c r="K11" s="23"/>
      <c r="L11" s="23"/>
      <c r="M11" s="12"/>
    </row>
    <row r="12" spans="1:13" x14ac:dyDescent="0.45">
      <c r="A12" s="21"/>
      <c r="B12" s="21"/>
      <c r="C12" s="21"/>
      <c r="D12" s="21"/>
      <c r="E12" s="21"/>
      <c r="F12" s="11" t="s">
        <v>27</v>
      </c>
      <c r="G12" s="11">
        <v>1</v>
      </c>
      <c r="H12" s="21"/>
      <c r="I12" s="21"/>
      <c r="J12" s="13">
        <v>85</v>
      </c>
      <c r="K12" s="24"/>
      <c r="L12" s="24"/>
      <c r="M12" s="12"/>
    </row>
    <row r="13" spans="1:13" ht="14.25" customHeight="1" x14ac:dyDescent="0.45">
      <c r="A13" s="19" t="s">
        <v>28</v>
      </c>
      <c r="B13" s="19" t="s">
        <v>19</v>
      </c>
      <c r="C13" s="19" t="s">
        <v>29</v>
      </c>
      <c r="D13" s="19" t="s">
        <v>30</v>
      </c>
      <c r="E13" s="19" t="s">
        <v>22</v>
      </c>
      <c r="F13" s="11" t="s">
        <v>23</v>
      </c>
      <c r="G13" s="11">
        <v>10</v>
      </c>
      <c r="H13" s="19">
        <v>17.5</v>
      </c>
      <c r="I13" s="19">
        <v>12.25</v>
      </c>
      <c r="J13" s="13">
        <v>100</v>
      </c>
      <c r="K13" s="22">
        <v>1691.875</v>
      </c>
      <c r="L13" s="22">
        <v>16.918749999999999</v>
      </c>
      <c r="M13" s="1" t="s">
        <v>105</v>
      </c>
    </row>
    <row r="14" spans="1:13" x14ac:dyDescent="0.45">
      <c r="A14" s="20"/>
      <c r="B14" s="20"/>
      <c r="C14" s="20"/>
      <c r="D14" s="20"/>
      <c r="E14" s="20"/>
      <c r="F14" s="11" t="s">
        <v>25</v>
      </c>
      <c r="G14" s="11">
        <v>5</v>
      </c>
      <c r="H14" s="20"/>
      <c r="I14" s="20"/>
      <c r="J14" s="13">
        <v>100</v>
      </c>
      <c r="K14" s="23"/>
      <c r="L14" s="23"/>
      <c r="M14" s="1"/>
    </row>
    <row r="15" spans="1:13" x14ac:dyDescent="0.45">
      <c r="A15" s="20"/>
      <c r="B15" s="20"/>
      <c r="C15" s="20"/>
      <c r="D15" s="20"/>
      <c r="E15" s="20"/>
      <c r="F15" s="11" t="s">
        <v>26</v>
      </c>
      <c r="G15" s="11">
        <v>1.5</v>
      </c>
      <c r="H15" s="20"/>
      <c r="I15" s="20"/>
      <c r="J15" s="13">
        <v>68.75</v>
      </c>
      <c r="K15" s="23"/>
      <c r="L15" s="23"/>
      <c r="M15" s="1"/>
    </row>
    <row r="16" spans="1:13" x14ac:dyDescent="0.45">
      <c r="A16" s="21"/>
      <c r="B16" s="21"/>
      <c r="C16" s="21"/>
      <c r="D16" s="21"/>
      <c r="E16" s="21"/>
      <c r="F16" s="11" t="s">
        <v>27</v>
      </c>
      <c r="G16" s="11">
        <v>1</v>
      </c>
      <c r="H16" s="21"/>
      <c r="I16" s="21"/>
      <c r="J16" s="13">
        <v>88.75</v>
      </c>
      <c r="K16" s="24"/>
      <c r="L16" s="24"/>
      <c r="M16" s="1"/>
    </row>
    <row r="17" spans="1:13" x14ac:dyDescent="0.45">
      <c r="A17" s="3">
        <v>8</v>
      </c>
      <c r="B17" s="14" t="s">
        <v>23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 x14ac:dyDescent="0.45">
      <c r="A18" s="19" t="s">
        <v>32</v>
      </c>
      <c r="B18" s="19" t="s">
        <v>19</v>
      </c>
      <c r="C18" s="19" t="s">
        <v>33</v>
      </c>
      <c r="D18" s="19" t="s">
        <v>34</v>
      </c>
      <c r="E18" s="19" t="s">
        <v>22</v>
      </c>
      <c r="F18" s="11" t="s">
        <v>35</v>
      </c>
      <c r="G18" s="11">
        <v>10</v>
      </c>
      <c r="H18" s="19">
        <v>20</v>
      </c>
      <c r="I18" s="19">
        <v>14</v>
      </c>
      <c r="J18" s="13">
        <v>100</v>
      </c>
      <c r="K18" s="22">
        <v>1812.5</v>
      </c>
      <c r="L18" s="22">
        <v>18.125</v>
      </c>
      <c r="M18" s="1" t="s">
        <v>106</v>
      </c>
    </row>
    <row r="19" spans="1:13" x14ac:dyDescent="0.45">
      <c r="A19" s="20"/>
      <c r="B19" s="20"/>
      <c r="C19" s="20"/>
      <c r="D19" s="20"/>
      <c r="E19" s="20"/>
      <c r="F19" s="11" t="s">
        <v>25</v>
      </c>
      <c r="G19" s="11">
        <v>6</v>
      </c>
      <c r="H19" s="20"/>
      <c r="I19" s="20"/>
      <c r="J19" s="13">
        <v>83.333333333333329</v>
      </c>
      <c r="K19" s="23"/>
      <c r="L19" s="23"/>
      <c r="M19" s="1"/>
    </row>
    <row r="20" spans="1:13" x14ac:dyDescent="0.45">
      <c r="A20" s="20"/>
      <c r="B20" s="20"/>
      <c r="C20" s="20"/>
      <c r="D20" s="20"/>
      <c r="E20" s="20"/>
      <c r="F20" s="11" t="s">
        <v>26</v>
      </c>
      <c r="G20" s="11">
        <v>3</v>
      </c>
      <c r="H20" s="20"/>
      <c r="I20" s="20"/>
      <c r="J20" s="13">
        <v>75</v>
      </c>
      <c r="K20" s="23"/>
      <c r="L20" s="23"/>
      <c r="M20" s="1"/>
    </row>
    <row r="21" spans="1:13" x14ac:dyDescent="0.45">
      <c r="A21" s="21"/>
      <c r="B21" s="21"/>
      <c r="C21" s="21"/>
      <c r="D21" s="21"/>
      <c r="E21" s="21"/>
      <c r="F21" s="11" t="s">
        <v>27</v>
      </c>
      <c r="G21" s="11">
        <v>1</v>
      </c>
      <c r="H21" s="21"/>
      <c r="I21" s="21"/>
      <c r="J21" s="13">
        <v>87.5</v>
      </c>
      <c r="K21" s="24"/>
      <c r="L21" s="24"/>
      <c r="M21" s="1"/>
    </row>
    <row r="22" spans="1:13" x14ac:dyDescent="0.45">
      <c r="A22" s="19" t="s">
        <v>37</v>
      </c>
      <c r="B22" s="19" t="s">
        <v>19</v>
      </c>
      <c r="C22" s="19" t="s">
        <v>38</v>
      </c>
      <c r="D22" s="19" t="s">
        <v>39</v>
      </c>
      <c r="E22" s="19" t="s">
        <v>22</v>
      </c>
      <c r="F22" s="11" t="s">
        <v>35</v>
      </c>
      <c r="G22" s="11">
        <v>10</v>
      </c>
      <c r="H22" s="19">
        <v>20</v>
      </c>
      <c r="I22" s="19">
        <v>14</v>
      </c>
      <c r="J22" s="13">
        <v>66.666666666666657</v>
      </c>
      <c r="K22" s="22">
        <v>1491.6666666666665</v>
      </c>
      <c r="L22" s="22">
        <v>14.916666666666664</v>
      </c>
      <c r="M22" s="1" t="s">
        <v>107</v>
      </c>
    </row>
    <row r="23" spans="1:13" x14ac:dyDescent="0.45">
      <c r="A23" s="20"/>
      <c r="B23" s="20"/>
      <c r="C23" s="20"/>
      <c r="D23" s="20"/>
      <c r="E23" s="20"/>
      <c r="F23" s="11" t="s">
        <v>25</v>
      </c>
      <c r="G23" s="11">
        <v>6</v>
      </c>
      <c r="H23" s="20"/>
      <c r="I23" s="20"/>
      <c r="J23" s="13">
        <v>88.888888888888872</v>
      </c>
      <c r="K23" s="23"/>
      <c r="L23" s="23"/>
      <c r="M23" s="1"/>
    </row>
    <row r="24" spans="1:13" x14ac:dyDescent="0.45">
      <c r="A24" s="20"/>
      <c r="B24" s="20"/>
      <c r="C24" s="20"/>
      <c r="D24" s="20"/>
      <c r="E24" s="20"/>
      <c r="F24" s="11" t="s">
        <v>26</v>
      </c>
      <c r="G24" s="11">
        <v>3</v>
      </c>
      <c r="H24" s="20"/>
      <c r="I24" s="20"/>
      <c r="J24" s="13">
        <v>68.333333333333329</v>
      </c>
      <c r="K24" s="23"/>
      <c r="L24" s="23"/>
      <c r="M24" s="1"/>
    </row>
    <row r="25" spans="1:13" x14ac:dyDescent="0.45">
      <c r="A25" s="21"/>
      <c r="B25" s="21"/>
      <c r="C25" s="21"/>
      <c r="D25" s="21"/>
      <c r="E25" s="21"/>
      <c r="F25" s="11" t="s">
        <v>27</v>
      </c>
      <c r="G25" s="11">
        <v>1</v>
      </c>
      <c r="H25" s="21"/>
      <c r="I25" s="21"/>
      <c r="J25" s="13">
        <v>86.666666666666671</v>
      </c>
      <c r="K25" s="24"/>
      <c r="L25" s="24"/>
      <c r="M25" s="1"/>
    </row>
    <row r="26" spans="1:13" x14ac:dyDescent="0.45">
      <c r="A26" s="19" t="s">
        <v>41</v>
      </c>
      <c r="B26" s="19" t="s">
        <v>19</v>
      </c>
      <c r="C26" s="19" t="s">
        <v>42</v>
      </c>
      <c r="D26" s="19" t="s">
        <v>43</v>
      </c>
      <c r="E26" s="19" t="s">
        <v>22</v>
      </c>
      <c r="F26" s="11" t="s">
        <v>35</v>
      </c>
      <c r="G26" s="11">
        <v>10</v>
      </c>
      <c r="H26" s="19">
        <v>25</v>
      </c>
      <c r="I26" s="19">
        <v>17.5</v>
      </c>
      <c r="J26" s="13">
        <v>50</v>
      </c>
      <c r="K26" s="22">
        <v>1900</v>
      </c>
      <c r="L26" s="22">
        <v>19</v>
      </c>
      <c r="M26" s="1" t="s">
        <v>108</v>
      </c>
    </row>
    <row r="27" spans="1:13" x14ac:dyDescent="0.45">
      <c r="A27" s="20"/>
      <c r="B27" s="20"/>
      <c r="C27" s="20"/>
      <c r="D27" s="20"/>
      <c r="E27" s="20"/>
      <c r="F27" s="11" t="s">
        <v>25</v>
      </c>
      <c r="G27" s="11">
        <v>10</v>
      </c>
      <c r="H27" s="20"/>
      <c r="I27" s="20"/>
      <c r="J27" s="13">
        <v>100</v>
      </c>
      <c r="K27" s="23"/>
      <c r="L27" s="23"/>
      <c r="M27" s="1"/>
    </row>
    <row r="28" spans="1:13" x14ac:dyDescent="0.45">
      <c r="A28" s="20"/>
      <c r="B28" s="20"/>
      <c r="C28" s="20"/>
      <c r="D28" s="20"/>
      <c r="E28" s="20"/>
      <c r="F28" s="11" t="s">
        <v>26</v>
      </c>
      <c r="G28" s="11">
        <v>4</v>
      </c>
      <c r="H28" s="20"/>
      <c r="I28" s="20"/>
      <c r="J28" s="13">
        <v>77.5</v>
      </c>
      <c r="K28" s="23"/>
      <c r="L28" s="23"/>
      <c r="M28" s="1"/>
    </row>
    <row r="29" spans="1:13" x14ac:dyDescent="0.45">
      <c r="A29" s="21"/>
      <c r="B29" s="21"/>
      <c r="C29" s="21"/>
      <c r="D29" s="21"/>
      <c r="E29" s="21"/>
      <c r="F29" s="11" t="s">
        <v>27</v>
      </c>
      <c r="G29" s="11">
        <v>1</v>
      </c>
      <c r="H29" s="21"/>
      <c r="I29" s="21"/>
      <c r="J29" s="13">
        <v>90</v>
      </c>
      <c r="K29" s="24"/>
      <c r="L29" s="24"/>
      <c r="M29" s="1"/>
    </row>
    <row r="30" spans="1:13" x14ac:dyDescent="0.45">
      <c r="A30" s="3">
        <v>16</v>
      </c>
      <c r="B30" s="14" t="s">
        <v>35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13" ht="57" x14ac:dyDescent="0.45">
      <c r="A31" s="16" t="s">
        <v>45</v>
      </c>
      <c r="B31" s="17"/>
      <c r="C31" s="17"/>
      <c r="D31" s="17"/>
      <c r="E31" s="17"/>
      <c r="F31" s="17"/>
      <c r="G31" s="18"/>
      <c r="H31" s="7">
        <v>100</v>
      </c>
      <c r="I31" s="7">
        <v>70</v>
      </c>
      <c r="J31" s="9">
        <f>SUM(J9:J29)</f>
        <v>1643.0555555555557</v>
      </c>
      <c r="K31" s="10">
        <f>SUM(K9:K29)</f>
        <v>8096.0416666666661</v>
      </c>
      <c r="L31" s="9">
        <f>SUM(L9:L29)</f>
        <v>80.960416666666674</v>
      </c>
      <c r="M31" s="25" t="s">
        <v>116</v>
      </c>
    </row>
    <row r="32" spans="1:13" x14ac:dyDescent="0.45">
      <c r="A32" s="16" t="s">
        <v>47</v>
      </c>
      <c r="B32" s="17"/>
      <c r="C32" s="17"/>
      <c r="D32" s="17"/>
      <c r="E32" s="17"/>
      <c r="F32" s="17"/>
      <c r="G32" s="17"/>
      <c r="H32" s="17"/>
      <c r="I32" s="17"/>
      <c r="J32" s="17"/>
      <c r="K32" s="18"/>
      <c r="L32" s="3" t="s">
        <v>59</v>
      </c>
      <c r="M32" s="3" t="s">
        <v>49</v>
      </c>
    </row>
    <row r="34" spans="10:12" x14ac:dyDescent="0.45">
      <c r="J34" t="s">
        <v>50</v>
      </c>
    </row>
    <row r="35" spans="10:12" x14ac:dyDescent="0.45">
      <c r="J35" t="s">
        <v>51</v>
      </c>
      <c r="K35" t="s">
        <v>52</v>
      </c>
      <c r="L35" t="s">
        <v>53</v>
      </c>
    </row>
    <row r="36" spans="10:12" x14ac:dyDescent="0.45">
      <c r="J36" t="s">
        <v>54</v>
      </c>
      <c r="K36" t="s">
        <v>55</v>
      </c>
      <c r="L36">
        <v>4</v>
      </c>
    </row>
    <row r="37" spans="10:12" x14ac:dyDescent="0.45">
      <c r="J37" t="s">
        <v>56</v>
      </c>
      <c r="K37" t="s">
        <v>57</v>
      </c>
      <c r="L37">
        <v>3</v>
      </c>
    </row>
    <row r="38" spans="10:12" x14ac:dyDescent="0.45">
      <c r="J38" t="s">
        <v>58</v>
      </c>
      <c r="K38" t="s">
        <v>59</v>
      </c>
      <c r="L38">
        <v>2</v>
      </c>
    </row>
    <row r="39" spans="10:12" x14ac:dyDescent="0.45">
      <c r="J39" t="s">
        <v>60</v>
      </c>
      <c r="K39" t="s">
        <v>61</v>
      </c>
      <c r="L39">
        <v>1</v>
      </c>
    </row>
    <row r="40" spans="10:12" x14ac:dyDescent="0.45">
      <c r="J40" t="s">
        <v>62</v>
      </c>
      <c r="K40" t="s">
        <v>48</v>
      </c>
      <c r="L40">
        <v>0</v>
      </c>
    </row>
  </sheetData>
  <mergeCells count="66">
    <mergeCell ref="A31:G31"/>
    <mergeCell ref="A32:K32"/>
    <mergeCell ref="H26:H29"/>
    <mergeCell ref="I26:I29"/>
    <mergeCell ref="K26:K29"/>
    <mergeCell ref="L26:L29"/>
    <mergeCell ref="M26:M29"/>
    <mergeCell ref="B30:M30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H6:H7"/>
    <mergeCell ref="I6:I7"/>
    <mergeCell ref="J6:J7"/>
    <mergeCell ref="K6:K7"/>
    <mergeCell ref="L6:L7"/>
    <mergeCell ref="M6:M7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EA9D7-63C2-4238-B054-8B569A4E6BCB}">
  <dimension ref="A1:M40"/>
  <sheetViews>
    <sheetView tabSelected="1" workbookViewId="0">
      <selection activeCell="B13" sqref="B13:B16"/>
    </sheetView>
  </sheetViews>
  <sheetFormatPr defaultRowHeight="14.25" x14ac:dyDescent="0.45"/>
  <cols>
    <col min="1" max="1" width="7.796875" customWidth="1"/>
    <col min="4" max="4" width="10.796875" bestFit="1" customWidth="1"/>
    <col min="5" max="5" width="10.19921875" customWidth="1"/>
    <col min="6" max="6" width="11.265625" customWidth="1"/>
    <col min="7" max="7" width="8.796875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3" x14ac:dyDescent="0.45">
      <c r="A1" t="s">
        <v>0</v>
      </c>
    </row>
    <row r="2" spans="1:13" x14ac:dyDescent="0.45">
      <c r="A2" t="s">
        <v>109</v>
      </c>
    </row>
    <row r="3" spans="1:13" x14ac:dyDescent="0.45">
      <c r="A3" t="s">
        <v>2</v>
      </c>
    </row>
    <row r="4" spans="1:13" x14ac:dyDescent="0.45">
      <c r="A4" t="s">
        <v>3</v>
      </c>
    </row>
    <row r="6" spans="1:13" ht="28.15" customHeight="1" x14ac:dyDescent="0.4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2" t="s">
        <v>9</v>
      </c>
      <c r="G6" s="12"/>
      <c r="H6" s="1" t="s">
        <v>10</v>
      </c>
      <c r="I6" s="12" t="s">
        <v>11</v>
      </c>
      <c r="J6" s="1" t="s">
        <v>12</v>
      </c>
      <c r="K6" s="1" t="s">
        <v>13</v>
      </c>
      <c r="L6" s="1" t="s">
        <v>14</v>
      </c>
      <c r="M6" s="1" t="s">
        <v>15</v>
      </c>
    </row>
    <row r="7" spans="1:13" ht="28.5" x14ac:dyDescent="0.45">
      <c r="A7" s="1"/>
      <c r="B7" s="1"/>
      <c r="C7" s="1"/>
      <c r="D7" s="1"/>
      <c r="E7" s="1"/>
      <c r="F7" s="2" t="s">
        <v>16</v>
      </c>
      <c r="G7" s="6" t="s">
        <v>17</v>
      </c>
      <c r="H7" s="1"/>
      <c r="I7" s="12"/>
      <c r="J7" s="1"/>
      <c r="K7" s="1"/>
      <c r="L7" s="1"/>
      <c r="M7" s="1"/>
    </row>
    <row r="8" spans="1:13" x14ac:dyDescent="0.4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x14ac:dyDescent="0.45">
      <c r="A9" s="19" t="s">
        <v>18</v>
      </c>
      <c r="B9" s="19" t="s">
        <v>19</v>
      </c>
      <c r="C9" s="19" t="s">
        <v>20</v>
      </c>
      <c r="D9" s="19" t="s">
        <v>21</v>
      </c>
      <c r="E9" s="19" t="s">
        <v>22</v>
      </c>
      <c r="F9" s="11" t="s">
        <v>23</v>
      </c>
      <c r="G9" s="11">
        <v>10</v>
      </c>
      <c r="H9" s="19">
        <v>17.5</v>
      </c>
      <c r="I9" s="19">
        <v>12.25</v>
      </c>
      <c r="J9" s="13">
        <v>66.666666666666657</v>
      </c>
      <c r="K9" s="22">
        <v>1124.9999999999998</v>
      </c>
      <c r="L9" s="22">
        <v>11.249999999999998</v>
      </c>
      <c r="M9" s="12" t="s">
        <v>110</v>
      </c>
    </row>
    <row r="10" spans="1:13" x14ac:dyDescent="0.45">
      <c r="A10" s="20"/>
      <c r="B10" s="20"/>
      <c r="C10" s="20"/>
      <c r="D10" s="20"/>
      <c r="E10" s="20"/>
      <c r="F10" s="11" t="s">
        <v>25</v>
      </c>
      <c r="G10" s="11">
        <v>5</v>
      </c>
      <c r="H10" s="20"/>
      <c r="I10" s="20"/>
      <c r="J10" s="13">
        <v>66.666666666666657</v>
      </c>
      <c r="K10" s="23"/>
      <c r="L10" s="23"/>
      <c r="M10" s="12"/>
    </row>
    <row r="11" spans="1:13" x14ac:dyDescent="0.45">
      <c r="A11" s="20"/>
      <c r="B11" s="20"/>
      <c r="C11" s="20"/>
      <c r="D11" s="20"/>
      <c r="E11" s="20"/>
      <c r="F11" s="11" t="s">
        <v>26</v>
      </c>
      <c r="G11" s="11">
        <v>1.5</v>
      </c>
      <c r="H11" s="20"/>
      <c r="I11" s="20"/>
      <c r="J11" s="13">
        <v>46.666666666666664</v>
      </c>
      <c r="K11" s="23"/>
      <c r="L11" s="23"/>
      <c r="M11" s="12"/>
    </row>
    <row r="12" spans="1:13" x14ac:dyDescent="0.45">
      <c r="A12" s="21"/>
      <c r="B12" s="21"/>
      <c r="C12" s="21"/>
      <c r="D12" s="21"/>
      <c r="E12" s="21"/>
      <c r="F12" s="11" t="s">
        <v>27</v>
      </c>
      <c r="G12" s="11">
        <v>1</v>
      </c>
      <c r="H12" s="21"/>
      <c r="I12" s="21"/>
      <c r="J12" s="13">
        <v>55</v>
      </c>
      <c r="K12" s="24"/>
      <c r="L12" s="24"/>
      <c r="M12" s="12"/>
    </row>
    <row r="13" spans="1:13" ht="14.25" customHeight="1" x14ac:dyDescent="0.45">
      <c r="A13" s="19" t="s">
        <v>28</v>
      </c>
      <c r="B13" s="19" t="s">
        <v>19</v>
      </c>
      <c r="C13" s="19" t="s">
        <v>29</v>
      </c>
      <c r="D13" s="19" t="s">
        <v>30</v>
      </c>
      <c r="E13" s="19" t="s">
        <v>22</v>
      </c>
      <c r="F13" s="11" t="s">
        <v>23</v>
      </c>
      <c r="G13" s="11">
        <v>10</v>
      </c>
      <c r="H13" s="19">
        <v>17.5</v>
      </c>
      <c r="I13" s="19">
        <v>12.25</v>
      </c>
      <c r="J13" s="13">
        <v>25</v>
      </c>
      <c r="K13" s="22">
        <v>941.25</v>
      </c>
      <c r="L13" s="22">
        <v>9.4124999999999996</v>
      </c>
      <c r="M13" s="1" t="s">
        <v>111</v>
      </c>
    </row>
    <row r="14" spans="1:13" x14ac:dyDescent="0.45">
      <c r="A14" s="20"/>
      <c r="B14" s="20"/>
      <c r="C14" s="20"/>
      <c r="D14" s="20"/>
      <c r="E14" s="20"/>
      <c r="F14" s="11" t="s">
        <v>25</v>
      </c>
      <c r="G14" s="11">
        <v>5</v>
      </c>
      <c r="H14" s="20"/>
      <c r="I14" s="20"/>
      <c r="J14" s="13">
        <v>100</v>
      </c>
      <c r="K14" s="23"/>
      <c r="L14" s="23"/>
      <c r="M14" s="1"/>
    </row>
    <row r="15" spans="1:13" x14ac:dyDescent="0.45">
      <c r="A15" s="20"/>
      <c r="B15" s="20"/>
      <c r="C15" s="20"/>
      <c r="D15" s="20"/>
      <c r="E15" s="20"/>
      <c r="F15" s="11" t="s">
        <v>26</v>
      </c>
      <c r="G15" s="11">
        <v>1.5</v>
      </c>
      <c r="H15" s="20"/>
      <c r="I15" s="20"/>
      <c r="J15" s="13">
        <v>70</v>
      </c>
      <c r="K15" s="23"/>
      <c r="L15" s="23"/>
      <c r="M15" s="1"/>
    </row>
    <row r="16" spans="1:13" x14ac:dyDescent="0.45">
      <c r="A16" s="21"/>
      <c r="B16" s="21"/>
      <c r="C16" s="21"/>
      <c r="D16" s="21"/>
      <c r="E16" s="21"/>
      <c r="F16" s="11" t="s">
        <v>27</v>
      </c>
      <c r="G16" s="11">
        <v>1</v>
      </c>
      <c r="H16" s="21"/>
      <c r="I16" s="21"/>
      <c r="J16" s="13">
        <v>86.25</v>
      </c>
      <c r="K16" s="24"/>
      <c r="L16" s="24"/>
      <c r="M16" s="1"/>
    </row>
    <row r="17" spans="1:13" x14ac:dyDescent="0.45">
      <c r="A17" s="3">
        <v>8</v>
      </c>
      <c r="B17" s="14" t="s">
        <v>23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 x14ac:dyDescent="0.45">
      <c r="A18" s="19" t="s">
        <v>32</v>
      </c>
      <c r="B18" s="19" t="s">
        <v>19</v>
      </c>
      <c r="C18" s="19" t="s">
        <v>33</v>
      </c>
      <c r="D18" s="19" t="s">
        <v>34</v>
      </c>
      <c r="E18" s="19" t="s">
        <v>22</v>
      </c>
      <c r="F18" s="11" t="s">
        <v>35</v>
      </c>
      <c r="G18" s="11">
        <v>10</v>
      </c>
      <c r="H18" s="19">
        <v>20</v>
      </c>
      <c r="I18" s="19">
        <v>14</v>
      </c>
      <c r="J18" s="13">
        <v>66.666666666666657</v>
      </c>
      <c r="K18" s="22">
        <v>1369.1666666666665</v>
      </c>
      <c r="L18" s="22">
        <v>13.691666666666665</v>
      </c>
      <c r="M18" s="1" t="s">
        <v>112</v>
      </c>
    </row>
    <row r="19" spans="1:13" x14ac:dyDescent="0.45">
      <c r="A19" s="20"/>
      <c r="B19" s="20"/>
      <c r="C19" s="20"/>
      <c r="D19" s="20"/>
      <c r="E19" s="20"/>
      <c r="F19" s="11" t="s">
        <v>25</v>
      </c>
      <c r="G19" s="11">
        <v>6</v>
      </c>
      <c r="H19" s="20"/>
      <c r="I19" s="20"/>
      <c r="J19" s="13">
        <v>66.666666666666657</v>
      </c>
      <c r="K19" s="23"/>
      <c r="L19" s="23"/>
      <c r="M19" s="1"/>
    </row>
    <row r="20" spans="1:13" x14ac:dyDescent="0.45">
      <c r="A20" s="20"/>
      <c r="B20" s="20"/>
      <c r="C20" s="20"/>
      <c r="D20" s="20"/>
      <c r="E20" s="20"/>
      <c r="F20" s="11" t="s">
        <v>26</v>
      </c>
      <c r="G20" s="11">
        <v>3</v>
      </c>
      <c r="H20" s="20"/>
      <c r="I20" s="20"/>
      <c r="J20" s="13">
        <v>72.5</v>
      </c>
      <c r="K20" s="23"/>
      <c r="L20" s="23"/>
      <c r="M20" s="1"/>
    </row>
    <row r="21" spans="1:13" x14ac:dyDescent="0.45">
      <c r="A21" s="21"/>
      <c r="B21" s="21"/>
      <c r="C21" s="21"/>
      <c r="D21" s="21"/>
      <c r="E21" s="21"/>
      <c r="F21" s="11" t="s">
        <v>27</v>
      </c>
      <c r="G21" s="11">
        <v>1</v>
      </c>
      <c r="H21" s="21"/>
      <c r="I21" s="21"/>
      <c r="J21" s="13">
        <v>85</v>
      </c>
      <c r="K21" s="24"/>
      <c r="L21" s="24"/>
      <c r="M21" s="1"/>
    </row>
    <row r="22" spans="1:13" x14ac:dyDescent="0.45">
      <c r="A22" s="19" t="s">
        <v>37</v>
      </c>
      <c r="B22" s="19" t="s">
        <v>19</v>
      </c>
      <c r="C22" s="19" t="s">
        <v>38</v>
      </c>
      <c r="D22" s="19" t="s">
        <v>39</v>
      </c>
      <c r="E22" s="19" t="s">
        <v>22</v>
      </c>
      <c r="F22" s="11" t="s">
        <v>35</v>
      </c>
      <c r="G22" s="11">
        <v>10</v>
      </c>
      <c r="H22" s="19">
        <v>20</v>
      </c>
      <c r="I22" s="19">
        <v>14</v>
      </c>
      <c r="J22" s="13">
        <v>33.333333333333329</v>
      </c>
      <c r="K22" s="22">
        <v>1033.3333333333333</v>
      </c>
      <c r="L22" s="22">
        <v>10.333333333333332</v>
      </c>
      <c r="M22" s="1" t="s">
        <v>113</v>
      </c>
    </row>
    <row r="23" spans="1:13" x14ac:dyDescent="0.45">
      <c r="A23" s="20"/>
      <c r="B23" s="20"/>
      <c r="C23" s="20"/>
      <c r="D23" s="20"/>
      <c r="E23" s="20"/>
      <c r="F23" s="11" t="s">
        <v>25</v>
      </c>
      <c r="G23" s="11">
        <v>6</v>
      </c>
      <c r="H23" s="20"/>
      <c r="I23" s="20"/>
      <c r="J23" s="13">
        <v>66.666666666666657</v>
      </c>
      <c r="K23" s="23"/>
      <c r="L23" s="23"/>
      <c r="M23" s="1"/>
    </row>
    <row r="24" spans="1:13" x14ac:dyDescent="0.45">
      <c r="A24" s="20"/>
      <c r="B24" s="20"/>
      <c r="C24" s="20"/>
      <c r="D24" s="20"/>
      <c r="E24" s="20"/>
      <c r="F24" s="11" t="s">
        <v>26</v>
      </c>
      <c r="G24" s="11">
        <v>3</v>
      </c>
      <c r="H24" s="20"/>
      <c r="I24" s="20"/>
      <c r="J24" s="13">
        <v>71.666666666666671</v>
      </c>
      <c r="K24" s="23"/>
      <c r="L24" s="23"/>
      <c r="M24" s="1"/>
    </row>
    <row r="25" spans="1:13" x14ac:dyDescent="0.45">
      <c r="A25" s="21"/>
      <c r="B25" s="21"/>
      <c r="C25" s="21"/>
      <c r="D25" s="21"/>
      <c r="E25" s="21"/>
      <c r="F25" s="11" t="s">
        <v>27</v>
      </c>
      <c r="G25" s="11">
        <v>1</v>
      </c>
      <c r="H25" s="21"/>
      <c r="I25" s="21"/>
      <c r="J25" s="13">
        <v>85</v>
      </c>
      <c r="K25" s="24"/>
      <c r="L25" s="24"/>
      <c r="M25" s="1"/>
    </row>
    <row r="26" spans="1:13" x14ac:dyDescent="0.45">
      <c r="A26" s="19" t="s">
        <v>41</v>
      </c>
      <c r="B26" s="19" t="s">
        <v>19</v>
      </c>
      <c r="C26" s="19" t="s">
        <v>42</v>
      </c>
      <c r="D26" s="19" t="s">
        <v>43</v>
      </c>
      <c r="E26" s="19" t="s">
        <v>22</v>
      </c>
      <c r="F26" s="11" t="s">
        <v>35</v>
      </c>
      <c r="G26" s="11">
        <v>10</v>
      </c>
      <c r="H26" s="19">
        <v>25</v>
      </c>
      <c r="I26" s="19">
        <v>17.5</v>
      </c>
      <c r="J26" s="13">
        <v>25</v>
      </c>
      <c r="K26" s="22">
        <v>1083.3333333333333</v>
      </c>
      <c r="L26" s="22">
        <v>10.833333333333332</v>
      </c>
      <c r="M26" s="1" t="s">
        <v>114</v>
      </c>
    </row>
    <row r="27" spans="1:13" x14ac:dyDescent="0.45">
      <c r="A27" s="20"/>
      <c r="B27" s="20"/>
      <c r="C27" s="20"/>
      <c r="D27" s="20"/>
      <c r="E27" s="20"/>
      <c r="F27" s="11" t="s">
        <v>25</v>
      </c>
      <c r="G27" s="11">
        <v>10</v>
      </c>
      <c r="H27" s="20"/>
      <c r="I27" s="20"/>
      <c r="J27" s="13">
        <v>83.333333333333329</v>
      </c>
      <c r="K27" s="23"/>
      <c r="L27" s="23"/>
      <c r="M27" s="1"/>
    </row>
    <row r="28" spans="1:13" x14ac:dyDescent="0.45">
      <c r="A28" s="20"/>
      <c r="B28" s="20"/>
      <c r="C28" s="20"/>
      <c r="D28" s="20"/>
      <c r="E28" s="20"/>
      <c r="F28" s="11" t="s">
        <v>26</v>
      </c>
      <c r="G28" s="11">
        <v>4</v>
      </c>
      <c r="H28" s="20"/>
      <c r="I28" s="20"/>
      <c r="J28" s="13">
        <v>0</v>
      </c>
      <c r="K28" s="23"/>
      <c r="L28" s="23"/>
      <c r="M28" s="1"/>
    </row>
    <row r="29" spans="1:13" x14ac:dyDescent="0.45">
      <c r="A29" s="21"/>
      <c r="B29" s="21"/>
      <c r="C29" s="21"/>
      <c r="D29" s="21"/>
      <c r="E29" s="21"/>
      <c r="F29" s="11" t="s">
        <v>27</v>
      </c>
      <c r="G29" s="11">
        <v>1</v>
      </c>
      <c r="H29" s="21"/>
      <c r="I29" s="21"/>
      <c r="J29" s="13">
        <v>0</v>
      </c>
      <c r="K29" s="24"/>
      <c r="L29" s="24"/>
      <c r="M29" s="1"/>
    </row>
    <row r="30" spans="1:13" x14ac:dyDescent="0.45">
      <c r="A30" s="3">
        <v>16</v>
      </c>
      <c r="B30" s="14" t="s">
        <v>35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13" ht="57" x14ac:dyDescent="0.45">
      <c r="A31" s="16" t="s">
        <v>45</v>
      </c>
      <c r="B31" s="17"/>
      <c r="C31" s="17"/>
      <c r="D31" s="17"/>
      <c r="E31" s="17"/>
      <c r="F31" s="17"/>
      <c r="G31" s="18"/>
      <c r="H31" s="7">
        <v>100</v>
      </c>
      <c r="I31" s="7">
        <v>70</v>
      </c>
      <c r="J31" s="15">
        <v>1172.0833333333333</v>
      </c>
      <c r="K31" s="8">
        <v>5552.083333333333</v>
      </c>
      <c r="L31" s="8">
        <v>55.520833333333329</v>
      </c>
      <c r="M31" s="2" t="s">
        <v>115</v>
      </c>
    </row>
    <row r="32" spans="1:13" x14ac:dyDescent="0.45">
      <c r="A32" s="16" t="s">
        <v>47</v>
      </c>
      <c r="B32" s="17"/>
      <c r="C32" s="17"/>
      <c r="D32" s="17"/>
      <c r="E32" s="17"/>
      <c r="F32" s="17"/>
      <c r="G32" s="17"/>
      <c r="H32" s="17"/>
      <c r="I32" s="17"/>
      <c r="J32" s="17"/>
      <c r="K32" s="18"/>
      <c r="L32" s="3" t="s">
        <v>59</v>
      </c>
      <c r="M32" s="3" t="s">
        <v>49</v>
      </c>
    </row>
    <row r="34" spans="10:12" x14ac:dyDescent="0.45">
      <c r="J34" t="s">
        <v>50</v>
      </c>
    </row>
    <row r="35" spans="10:12" x14ac:dyDescent="0.45">
      <c r="J35" t="s">
        <v>51</v>
      </c>
      <c r="K35" t="s">
        <v>52</v>
      </c>
      <c r="L35" t="s">
        <v>53</v>
      </c>
    </row>
    <row r="36" spans="10:12" x14ac:dyDescent="0.45">
      <c r="J36" t="s">
        <v>54</v>
      </c>
      <c r="K36" t="s">
        <v>55</v>
      </c>
      <c r="L36">
        <v>4</v>
      </c>
    </row>
    <row r="37" spans="10:12" x14ac:dyDescent="0.45">
      <c r="J37" t="s">
        <v>56</v>
      </c>
      <c r="K37" t="s">
        <v>57</v>
      </c>
      <c r="L37">
        <v>3</v>
      </c>
    </row>
    <row r="38" spans="10:12" x14ac:dyDescent="0.45">
      <c r="J38" t="s">
        <v>58</v>
      </c>
      <c r="K38" t="s">
        <v>59</v>
      </c>
      <c r="L38">
        <v>2</v>
      </c>
    </row>
    <row r="39" spans="10:12" x14ac:dyDescent="0.45">
      <c r="J39" t="s">
        <v>60</v>
      </c>
      <c r="K39" t="s">
        <v>61</v>
      </c>
      <c r="L39">
        <v>1</v>
      </c>
    </row>
    <row r="40" spans="10:12" x14ac:dyDescent="0.45">
      <c r="J40" t="s">
        <v>62</v>
      </c>
      <c r="K40" t="s">
        <v>48</v>
      </c>
      <c r="L40">
        <v>0</v>
      </c>
    </row>
  </sheetData>
  <mergeCells count="66">
    <mergeCell ref="E9:E12"/>
    <mergeCell ref="D9:D12"/>
    <mergeCell ref="C9:C12"/>
    <mergeCell ref="B9:B12"/>
    <mergeCell ref="A9:A12"/>
    <mergeCell ref="E18:E21"/>
    <mergeCell ref="D18:D21"/>
    <mergeCell ref="C18:C21"/>
    <mergeCell ref="B18:B21"/>
    <mergeCell ref="A18:A21"/>
    <mergeCell ref="E13:E16"/>
    <mergeCell ref="D13:D16"/>
    <mergeCell ref="C13:C16"/>
    <mergeCell ref="B13:B16"/>
    <mergeCell ref="A13:A16"/>
    <mergeCell ref="E26:E29"/>
    <mergeCell ref="D26:D29"/>
    <mergeCell ref="C26:C29"/>
    <mergeCell ref="B26:B29"/>
    <mergeCell ref="A26:A29"/>
    <mergeCell ref="E22:E25"/>
    <mergeCell ref="D22:D25"/>
    <mergeCell ref="C22:C25"/>
    <mergeCell ref="B22:B25"/>
    <mergeCell ref="A22:A25"/>
    <mergeCell ref="L13:L16"/>
    <mergeCell ref="K13:K16"/>
    <mergeCell ref="I13:I16"/>
    <mergeCell ref="H13:H16"/>
    <mergeCell ref="L9:L12"/>
    <mergeCell ref="K9:K12"/>
    <mergeCell ref="I9:I12"/>
    <mergeCell ref="H9:H12"/>
    <mergeCell ref="I22:I25"/>
    <mergeCell ref="H22:H25"/>
    <mergeCell ref="L18:L21"/>
    <mergeCell ref="K18:K21"/>
    <mergeCell ref="I18:I21"/>
    <mergeCell ref="H18:H21"/>
    <mergeCell ref="B30:M30"/>
    <mergeCell ref="B17:M17"/>
    <mergeCell ref="A31:G31"/>
    <mergeCell ref="A32:K32"/>
    <mergeCell ref="L26:L29"/>
    <mergeCell ref="K26:K29"/>
    <mergeCell ref="I26:I29"/>
    <mergeCell ref="H26:H29"/>
    <mergeCell ref="L22:L25"/>
    <mergeCell ref="K22:K25"/>
    <mergeCell ref="M9:M12"/>
    <mergeCell ref="M18:M21"/>
    <mergeCell ref="M13:M16"/>
    <mergeCell ref="M22:M25"/>
    <mergeCell ref="M26:M29"/>
    <mergeCell ref="H6:H7"/>
    <mergeCell ref="I6:I7"/>
    <mergeCell ref="J6:J7"/>
    <mergeCell ref="K6:K7"/>
    <mergeCell ref="L6:L7"/>
    <mergeCell ref="M6:M7"/>
    <mergeCell ref="E6:E7"/>
    <mergeCell ref="D6:D7"/>
    <mergeCell ref="C6:C7"/>
    <mergeCell ref="B6:B7"/>
    <mergeCell ref="A6:A7"/>
    <mergeCell ref="F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RADHA</vt:lpstr>
      <vt:lpstr>ZHARIIF</vt:lpstr>
      <vt:lpstr>FADILAH</vt:lpstr>
      <vt:lpstr>YUDI</vt:lpstr>
      <vt:lpstr>BUDI</vt:lpstr>
      <vt:lpstr>CHAIRI</vt:lpstr>
      <vt:lpstr>ADAM</vt:lpstr>
      <vt:lpstr>IDRUS</vt:lpstr>
      <vt:lpstr>NURUL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2023-07-14T03:16:22Z</dcterms:created>
  <dcterms:modified xsi:type="dcterms:W3CDTF">2023-07-14T04:10:04Z</dcterms:modified>
</cp:coreProperties>
</file>